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5e1bb15e91ae2e/『改訂版 ビジネスデータの分析リテラシーと活用』増刷・修正/『ビジネスデータの分析リテラシ―と活用』Web提供データ(改訂版)2024/"/>
    </mc:Choice>
  </mc:AlternateContent>
  <xr:revisionPtr revIDLastSave="105" documentId="8_{1609F1DE-E93A-45A7-A03A-8248E7EFC4C6}" xr6:coauthVersionLast="47" xr6:coauthVersionMax="47" xr10:uidLastSave="{3C3E1CD9-0147-4629-87CF-293EE141C99A}"/>
  <bookViews>
    <workbookView xWindow="-7710" yWindow="-20690" windowWidth="19140" windowHeight="15540" tabRatio="838" xr2:uid="{61C81BA8-35B2-4DC3-8305-329ABA171925}"/>
  </bookViews>
  <sheets>
    <sheet name="目次と例題，課題の対応" sheetId="1" r:id="rId1"/>
    <sheet name="表9-1 Zチャート用基礎データ" sheetId="6" r:id="rId2"/>
    <sheet name="例題9-1" sheetId="2" r:id="rId3"/>
    <sheet name="例題9-2" sheetId="11" r:id="rId4"/>
    <sheet name="表9-4" sheetId="9" r:id="rId5"/>
    <sheet name="表9-5" sheetId="10" r:id="rId6"/>
    <sheet name="例題9-3" sheetId="3" r:id="rId7"/>
    <sheet name="課題9-1" sheetId="4" r:id="rId8"/>
    <sheet name="課題9-2" sheetId="13" r:id="rId9"/>
    <sheet name="課題9-3" sheetId="5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10" l="1"/>
  <c r="C6" i="10"/>
  <c r="B6" i="10"/>
  <c r="E5" i="10"/>
  <c r="E4" i="10"/>
  <c r="E3" i="10"/>
  <c r="E2" i="10"/>
  <c r="F13" i="9"/>
  <c r="F12" i="9"/>
  <c r="F11" i="9"/>
  <c r="F10" i="9"/>
  <c r="F9" i="9"/>
  <c r="F8" i="9"/>
  <c r="F7" i="9"/>
  <c r="F6" i="9"/>
  <c r="F5" i="9"/>
  <c r="F4" i="9"/>
  <c r="F3" i="9"/>
  <c r="F2" i="9"/>
  <c r="E6" i="10" l="1"/>
</calcChain>
</file>

<file path=xl/sharedStrings.xml><?xml version="1.0" encoding="utf-8"?>
<sst xmlns="http://schemas.openxmlformats.org/spreadsheetml/2006/main" count="415" uniqueCount="118">
  <si>
    <t>1． 売上の変動についての分析</t>
  </si>
  <si>
    <t>（2）傾向変動</t>
  </si>
  <si>
    <t>（3）季節指数</t>
  </si>
  <si>
    <t>（4）販売計画の作成と評価</t>
  </si>
  <si>
    <t>（1）Zチャート</t>
    <phoneticPr fontId="1"/>
  </si>
  <si>
    <t>例題No</t>
    <rPh sb="0" eb="2">
      <t>レイダイ</t>
    </rPh>
    <phoneticPr fontId="1"/>
  </si>
  <si>
    <t>課題No</t>
    <rPh sb="0" eb="2">
      <t>カダイ</t>
    </rPh>
    <phoneticPr fontId="1"/>
  </si>
  <si>
    <t>例題9-1</t>
    <rPh sb="0" eb="2">
      <t>レイダイ</t>
    </rPh>
    <phoneticPr fontId="1"/>
  </si>
  <si>
    <t>例題9-2</t>
    <rPh sb="0" eb="2">
      <t>レイダイ</t>
    </rPh>
    <phoneticPr fontId="1"/>
  </si>
  <si>
    <t>例題9-3</t>
    <rPh sb="0" eb="2">
      <t>レイダイ</t>
    </rPh>
    <phoneticPr fontId="1"/>
  </si>
  <si>
    <t>課題9-1</t>
    <rPh sb="0" eb="2">
      <t>カダイ</t>
    </rPh>
    <phoneticPr fontId="1"/>
  </si>
  <si>
    <t>課題9-2</t>
    <rPh sb="0" eb="2">
      <t>カダイ</t>
    </rPh>
    <phoneticPr fontId="1"/>
  </si>
  <si>
    <t>『ビジネスデータの分析リテラシ―と活用』</t>
    <phoneticPr fontId="1"/>
  </si>
  <si>
    <t>章</t>
    <rPh sb="0" eb="1">
      <t>ショウ</t>
    </rPh>
    <phoneticPr fontId="1"/>
  </si>
  <si>
    <t>節</t>
    <rPh sb="0" eb="1">
      <t>セツ</t>
    </rPh>
    <phoneticPr fontId="1"/>
  </si>
  <si>
    <t>項</t>
    <rPh sb="0" eb="1">
      <t>コウ</t>
    </rPh>
    <phoneticPr fontId="1"/>
  </si>
  <si>
    <t>(単位：億円)</t>
    <rPh sb="1" eb="3">
      <t>タンイ</t>
    </rPh>
    <rPh sb="4" eb="5">
      <t>オク</t>
    </rPh>
    <rPh sb="5" eb="6">
      <t>エン</t>
    </rPh>
    <phoneticPr fontId="3"/>
  </si>
  <si>
    <t>2014年</t>
    <rPh sb="4" eb="5">
      <t>ネン</t>
    </rPh>
    <phoneticPr fontId="3"/>
  </si>
  <si>
    <t>2015年</t>
    <rPh sb="4" eb="5">
      <t>ネン</t>
    </rPh>
    <phoneticPr fontId="5"/>
  </si>
  <si>
    <t>2016年</t>
    <rPh sb="4" eb="5">
      <t>ネン</t>
    </rPh>
    <phoneticPr fontId="5"/>
  </si>
  <si>
    <t>2017年</t>
    <rPh sb="4" eb="5">
      <t>ネン</t>
    </rPh>
    <phoneticPr fontId="5"/>
  </si>
  <si>
    <t>2018年</t>
    <rPh sb="4" eb="5">
      <t>ネン</t>
    </rPh>
    <phoneticPr fontId="5"/>
  </si>
  <si>
    <t>1月</t>
    <rPh sb="1" eb="2">
      <t>ツキ</t>
    </rPh>
    <phoneticPr fontId="5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</si>
  <si>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</si>
  <si>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</si>
  <si>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</si>
  <si>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</si>
  <si>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</si>
  <si>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</si>
  <si>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</si>
  <si>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</si>
  <si>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</si>
  <si>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</si>
  <si>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</si>
  <si>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(単位：億円)</t>
    <rPh sb="1" eb="3">
      <t>タンイ</t>
    </rPh>
    <rPh sb="4" eb="6">
      <t>オクエン</t>
    </rPh>
    <phoneticPr fontId="3"/>
  </si>
  <si>
    <t>商品区分</t>
    <rPh sb="0" eb="2">
      <t>ショウヒン</t>
    </rPh>
    <rPh sb="2" eb="4">
      <t>クブン</t>
    </rPh>
    <phoneticPr fontId="2"/>
  </si>
  <si>
    <t>商品区分</t>
    <rPh sb="0" eb="2">
      <t>ショウヒン</t>
    </rPh>
    <rPh sb="2" eb="4">
      <t>クブン</t>
    </rPh>
    <phoneticPr fontId="11"/>
  </si>
  <si>
    <t>全店舗年間売上高  （億円)</t>
  </si>
  <si>
    <t>衣料品：紳士服</t>
  </si>
  <si>
    <t>衣料品：婦人服</t>
  </si>
  <si>
    <t>衣料品：子供服</t>
  </si>
  <si>
    <t>衣料品：その他衣料品</t>
  </si>
  <si>
    <t>身のまわり品</t>
  </si>
  <si>
    <t>雑貨：化粧品</t>
  </si>
  <si>
    <t>雑貨：美術・宝飾・貴金属</t>
  </si>
  <si>
    <t>雑貨：その他雑貨</t>
  </si>
  <si>
    <t>家庭用品：家具</t>
  </si>
  <si>
    <t>家庭用品：家電</t>
  </si>
  <si>
    <t>家庭用品：その他家庭用品</t>
  </si>
  <si>
    <t>食料品：生鮮食品</t>
  </si>
  <si>
    <t>食料品：菓子</t>
  </si>
  <si>
    <t>食料品：惣菜</t>
  </si>
  <si>
    <t>食料品：その他食料品</t>
  </si>
  <si>
    <t>その他：食堂・喫茶</t>
  </si>
  <si>
    <t>その他：サービス</t>
  </si>
  <si>
    <t>その他：その他</t>
  </si>
  <si>
    <t>その他：商 品 券</t>
  </si>
  <si>
    <t>全店舗年間売上高 （億円)</t>
    <rPh sb="10" eb="11">
      <t>オク</t>
    </rPh>
    <phoneticPr fontId="2"/>
  </si>
  <si>
    <t>2016年</t>
  </si>
  <si>
    <t>年</t>
    <rPh sb="0" eb="1">
      <t>ネン</t>
    </rPh>
    <phoneticPr fontId="1"/>
  </si>
  <si>
    <t>月</t>
    <rPh sb="0" eb="1">
      <t>ツキ</t>
    </rPh>
    <phoneticPr fontId="1"/>
  </si>
  <si>
    <t>①売上高</t>
    <rPh sb="1" eb="3">
      <t>ウリアゲ</t>
    </rPh>
    <rPh sb="3" eb="4">
      <t>ダカ</t>
    </rPh>
    <phoneticPr fontId="1"/>
  </si>
  <si>
    <t>②累計売上高</t>
    <rPh sb="1" eb="3">
      <t>ルイケイ</t>
    </rPh>
    <rPh sb="3" eb="5">
      <t>ウリアゲ</t>
    </rPh>
    <rPh sb="5" eb="6">
      <t>ダカ</t>
    </rPh>
    <phoneticPr fontId="1"/>
  </si>
  <si>
    <t>③12ヵ月移動合計</t>
    <rPh sb="4" eb="5">
      <t>ゲツ</t>
    </rPh>
    <rPh sb="5" eb="7">
      <t>イドウ</t>
    </rPh>
    <rPh sb="7" eb="9">
      <t>ゴウケイ</t>
    </rPh>
    <phoneticPr fontId="1"/>
  </si>
  <si>
    <t>2015年</t>
    <rPh sb="4" eb="5">
      <t>ネン</t>
    </rPh>
    <phoneticPr fontId="8"/>
  </si>
  <si>
    <t>1月</t>
    <rPh sb="1" eb="2">
      <t>ツキ</t>
    </rPh>
    <phoneticPr fontId="8"/>
  </si>
  <si>
    <t>著者が編集</t>
    <rPh sb="0" eb="2">
      <t>チョシャ</t>
    </rPh>
    <rPh sb="3" eb="5">
      <t>ヘンシュウ</t>
    </rPh>
    <phoneticPr fontId="1"/>
  </si>
  <si>
    <t>出所）(社)日本フランチャイズチェーン協会 コンビニエンスストア統計データ</t>
  </si>
  <si>
    <t>https://www.jfa-fc.or.jp/particle/320.html より（2019年8月8日閲覧）</t>
  </si>
  <si>
    <t>出典)日本百貨店協会Webページより</t>
    <rPh sb="0" eb="2">
      <t>シュッテン</t>
    </rPh>
    <rPh sb="3" eb="5">
      <t>ニホン</t>
    </rPh>
    <rPh sb="5" eb="8">
      <t>ヒャッカテン</t>
    </rPh>
    <rPh sb="8" eb="10">
      <t>キョウカイ</t>
    </rPh>
    <phoneticPr fontId="1"/>
  </si>
  <si>
    <t>年</t>
    <rPh sb="0" eb="1">
      <t>ネン</t>
    </rPh>
    <phoneticPr fontId="11"/>
  </si>
  <si>
    <t>期</t>
    <rPh sb="0" eb="1">
      <t>キ</t>
    </rPh>
    <phoneticPr fontId="11"/>
  </si>
  <si>
    <t>傾向変動</t>
    <rPh sb="0" eb="2">
      <t>ケイコウ</t>
    </rPh>
    <rPh sb="2" eb="4">
      <t>ヘンドウ</t>
    </rPh>
    <phoneticPr fontId="11"/>
  </si>
  <si>
    <t>季節変動</t>
    <rPh sb="0" eb="2">
      <t>キセツ</t>
    </rPh>
    <rPh sb="2" eb="4">
      <t>ヘンドウ</t>
    </rPh>
    <phoneticPr fontId="11"/>
  </si>
  <si>
    <t>不規則変動</t>
    <rPh sb="0" eb="3">
      <t>フキソク</t>
    </rPh>
    <rPh sb="3" eb="5">
      <t>ヘンドウ</t>
    </rPh>
    <phoneticPr fontId="11"/>
  </si>
  <si>
    <t>売上高</t>
    <rPh sb="0" eb="2">
      <t>ウリアゲ</t>
    </rPh>
    <rPh sb="2" eb="3">
      <t>ダカ</t>
    </rPh>
    <phoneticPr fontId="11"/>
  </si>
  <si>
    <t>1年</t>
    <rPh sb="1" eb="2">
      <t>ネン</t>
    </rPh>
    <phoneticPr fontId="1"/>
  </si>
  <si>
    <t>2年</t>
    <rPh sb="1" eb="2">
      <t>ネン</t>
    </rPh>
    <phoneticPr fontId="1"/>
  </si>
  <si>
    <t>3年</t>
    <rPh sb="1" eb="2">
      <t>ネン</t>
    </rPh>
    <phoneticPr fontId="1"/>
  </si>
  <si>
    <t>合計</t>
    <rPh sb="0" eb="2">
      <t>ゴウケイ</t>
    </rPh>
    <phoneticPr fontId="1"/>
  </si>
  <si>
    <t>1期</t>
    <rPh sb="1" eb="2">
      <t>キ</t>
    </rPh>
    <phoneticPr fontId="1"/>
  </si>
  <si>
    <t>2期</t>
    <rPh sb="1" eb="2">
      <t>キ</t>
    </rPh>
    <phoneticPr fontId="1"/>
  </si>
  <si>
    <t>3期</t>
    <rPh sb="1" eb="2">
      <t>キ</t>
    </rPh>
    <phoneticPr fontId="1"/>
  </si>
  <si>
    <t>4期</t>
    <rPh sb="1" eb="2">
      <t>キ</t>
    </rPh>
    <phoneticPr fontId="1"/>
  </si>
  <si>
    <t>第9章
販売データの分析と活用</t>
    <phoneticPr fontId="1"/>
  </si>
  <si>
    <t>2． 商品や部門の評価についての分析～ABC分析（バレート､分析）～</t>
    <phoneticPr fontId="1"/>
  </si>
  <si>
    <t>売上高（百万円）</t>
  </si>
  <si>
    <t>店舗数（店）</t>
  </si>
  <si>
    <t>客数（千人）</t>
  </si>
  <si>
    <t>客単価（円）</t>
  </si>
  <si>
    <t>全店</t>
  </si>
  <si>
    <t>前年比（％）</t>
  </si>
  <si>
    <t>既存店</t>
  </si>
  <si>
    <t>2017年</t>
    <rPh sb="4" eb="5">
      <t>ネン</t>
    </rPh>
    <phoneticPr fontId="1"/>
  </si>
  <si>
    <t>1月～12月</t>
  </si>
  <si>
    <t>―</t>
  </si>
  <si>
    <t>2018年</t>
    <rPh sb="4" eb="5">
      <t>ネン</t>
    </rPh>
    <phoneticPr fontId="1"/>
  </si>
  <si>
    <t>2019年</t>
    <rPh sb="4" eb="5">
      <t>ネン</t>
    </rPh>
    <phoneticPr fontId="1"/>
  </si>
  <si>
    <t>2020年</t>
    <rPh sb="4" eb="5">
      <t>ネン</t>
    </rPh>
    <phoneticPr fontId="1"/>
  </si>
  <si>
    <t>1月</t>
    <phoneticPr fontId="1"/>
  </si>
  <si>
    <t>1月</t>
  </si>
  <si>
    <t>2021年</t>
    <rPh sb="4" eb="5">
      <t>ネン</t>
    </rPh>
    <phoneticPr fontId="1"/>
  </si>
  <si>
    <t>出所）</t>
    <rPh sb="0" eb="2">
      <t>シュッショ</t>
    </rPh>
    <phoneticPr fontId="1"/>
  </si>
  <si>
    <t>㈳日本フランチャイズチェーン協会 コンビニエンスストア統計データ</t>
  </si>
  <si>
    <t>・コンビニエンスストア統計調査月報(2021年1月～6月）</t>
    <phoneticPr fontId="1"/>
  </si>
  <si>
    <t>〈https://www.jfa-fc.or.jp/particle/320.html〉より（2021 年8 月15 日閲覧）。</t>
    <phoneticPr fontId="1"/>
  </si>
  <si>
    <t>課題9-3</t>
    <rPh sb="0" eb="2">
      <t>カダイ</t>
    </rPh>
    <phoneticPr fontId="1"/>
  </si>
  <si>
    <t>2016年</t>
    <rPh sb="4" eb="5">
      <t>ネン</t>
    </rPh>
    <phoneticPr fontId="1"/>
  </si>
  <si>
    <t>本シートでは，コンビニエンスストアの売上高などについて，2016年1月～2018年12月までびデータを掲載しています。</t>
    <rPh sb="0" eb="1">
      <t>ホン</t>
    </rPh>
    <rPh sb="18" eb="21">
      <t>ウリアゲダカ</t>
    </rPh>
    <rPh sb="32" eb="33">
      <t>ネン</t>
    </rPh>
    <rPh sb="34" eb="35">
      <t>ガツ</t>
    </rPh>
    <rPh sb="40" eb="41">
      <t>ネン</t>
    </rPh>
    <rPh sb="43" eb="44">
      <t>ガツ</t>
    </rPh>
    <rPh sb="51" eb="53">
      <t>ケイサイ</t>
    </rPh>
    <phoneticPr fontId="1"/>
  </si>
  <si>
    <t>それ以降の学修時点までのデータについては，次のURL（日本フランチャイズチェーン協会の統計データのページ）に掲載されている”コンビニエンスストア統計時系列データ（pdfファイル）”から必要なデータを抽出することができます。</t>
    <rPh sb="2" eb="4">
      <t>イコウ</t>
    </rPh>
    <rPh sb="5" eb="9">
      <t>ガクシュウジテン</t>
    </rPh>
    <rPh sb="21" eb="22">
      <t>ツギ</t>
    </rPh>
    <rPh sb="27" eb="29">
      <t>ニホン</t>
    </rPh>
    <rPh sb="40" eb="42">
      <t>キョウカイ</t>
    </rPh>
    <rPh sb="43" eb="45">
      <t>トウケイ</t>
    </rPh>
    <rPh sb="54" eb="56">
      <t>ケイサイ</t>
    </rPh>
    <rPh sb="92" eb="94">
      <t>ヒツヨウ</t>
    </rPh>
    <rPh sb="99" eb="101">
      <t>チュウシュツ</t>
    </rPh>
    <phoneticPr fontId="1"/>
  </si>
  <si>
    <t>https://www.jfa-fc.or.jp/particle/320.html</t>
    <phoneticPr fontId="1"/>
  </si>
  <si>
    <t>なお，データはcsv形式（第4章参照）ではなくpdfファイルとして提供されています。そのため，データをExcelに取り込むためには，コピー＆ペーストなどの工夫が必要になります。</t>
    <rPh sb="10" eb="12">
      <t>ケイシキ</t>
    </rPh>
    <rPh sb="13" eb="14">
      <t>ダイ</t>
    </rPh>
    <rPh sb="15" eb="18">
      <t>ショウサンショウ</t>
    </rPh>
    <rPh sb="33" eb="35">
      <t>テイキョウ</t>
    </rPh>
    <rPh sb="57" eb="58">
      <t>ト</t>
    </rPh>
    <rPh sb="59" eb="60">
      <t>コ</t>
    </rPh>
    <rPh sb="77" eb="79">
      <t>クフウ</t>
    </rPh>
    <rPh sb="80" eb="82">
      <t>ヒツヨウ</t>
    </rPh>
    <phoneticPr fontId="1"/>
  </si>
  <si>
    <t>下の表に2020年1月から現在までのデータを補ってから，全店あるいは既存店について，年単位の変化，次単位の変化などから，コロナ感染の影響を捉えてみなさい。</t>
    <rPh sb="0" eb="1">
      <t>シタ</t>
    </rPh>
    <rPh sb="2" eb="3">
      <t>ヒョウ</t>
    </rPh>
    <rPh sb="8" eb="9">
      <t>ネン</t>
    </rPh>
    <rPh sb="10" eb="11">
      <t>ガツ</t>
    </rPh>
    <rPh sb="13" eb="15">
      <t>ゲンザイ</t>
    </rPh>
    <rPh sb="22" eb="23">
      <t>オギナ</t>
    </rPh>
    <rPh sb="28" eb="30">
      <t>ゼンテン</t>
    </rPh>
    <rPh sb="34" eb="37">
      <t>キゾンテン</t>
    </rPh>
    <rPh sb="42" eb="45">
      <t>ネンタンイ</t>
    </rPh>
    <rPh sb="46" eb="48">
      <t>ヘンカ</t>
    </rPh>
    <rPh sb="49" eb="50">
      <t>ツギ</t>
    </rPh>
    <rPh sb="50" eb="52">
      <t>タンイ</t>
    </rPh>
    <rPh sb="53" eb="55">
      <t>ヘンカ</t>
    </rPh>
    <rPh sb="63" eb="65">
      <t>カンセン</t>
    </rPh>
    <rPh sb="66" eb="68">
      <t>エイキョウ</t>
    </rPh>
    <rPh sb="69" eb="70">
      <t>トラ</t>
    </rPh>
    <phoneticPr fontId="1"/>
  </si>
  <si>
    <t>2022年</t>
    <rPh sb="4" eb="5">
      <t>ネン</t>
    </rPh>
    <phoneticPr fontId="1"/>
  </si>
  <si>
    <t>2023年</t>
    <rPh sb="4" eb="5">
      <t>ネン</t>
    </rPh>
    <phoneticPr fontId="1"/>
  </si>
  <si>
    <t>・コンビニエンスストア統計時系列データ（2016年1月～2020年12月）</t>
    <rPh sb="26" eb="27">
      <t>ガツ</t>
    </rPh>
    <rPh sb="35" eb="36">
      <t>ガツ</t>
    </rPh>
    <phoneticPr fontId="1"/>
  </si>
  <si>
    <t>部</t>
    <rPh sb="0" eb="1">
      <t>ブ</t>
    </rPh>
    <phoneticPr fontId="1"/>
  </si>
  <si>
    <t>第Ⅳ部</t>
    <rPh sb="0" eb="1">
      <t>ダイ</t>
    </rPh>
    <rPh sb="2" eb="3">
      <t>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</si>
</sst>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_ "/>
  </numFmts>
  <fonts count="1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9"/>
      <color theme="1"/>
      <name val="游ゴシック"/>
      <family val="2"/>
      <charset val="128"/>
      <scheme val="minor"/>
    </font>
    <font>
      <b/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ゴシック"/>
      <family val="3"/>
      <charset val="128"/>
    </font>
    <font>
      <b/>
      <sz val="10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indexed="64"/>
      </right>
      <top/>
      <bottom style="hair">
        <color theme="0" tint="-0.499984740745262"/>
      </bottom>
      <diagonal/>
    </border>
    <border>
      <left/>
      <right style="hair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thin">
        <color indexed="64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hair">
        <color theme="0" tint="-0.499984740745262"/>
      </right>
      <top style="medium">
        <color auto="1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auto="1"/>
      </top>
      <bottom style="thin">
        <color indexed="64"/>
      </bottom>
      <diagonal/>
    </border>
    <border>
      <left style="hair">
        <color theme="0" tint="-0.499984740745262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auto="1"/>
      </left>
      <right style="hair">
        <color theme="0" tint="-0.499984740745262"/>
      </right>
      <top style="hair">
        <color theme="0" tint="-0.499984740745262"/>
      </top>
      <bottom style="medium">
        <color auto="1"/>
      </bottom>
      <diagonal/>
    </border>
    <border>
      <left style="medium">
        <color auto="1"/>
      </left>
      <right style="hair">
        <color theme="0" tint="-0.499984740745262"/>
      </right>
      <top/>
      <bottom style="hair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theme="0" tint="-0.499984740745262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hair">
        <color theme="0" tint="-0.499984740745262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hair">
        <color theme="0" tint="-0.499984740745262"/>
      </right>
      <top style="thin">
        <color indexed="64"/>
      </top>
      <bottom/>
      <diagonal/>
    </border>
    <border>
      <left/>
      <right style="medium">
        <color auto="1"/>
      </right>
      <top/>
      <bottom style="hair">
        <color theme="0" tint="-0.499984740745262"/>
      </bottom>
      <diagonal/>
    </border>
    <border>
      <left style="medium">
        <color auto="1"/>
      </left>
      <right style="hair">
        <color theme="0" tint="-0.499984740745262"/>
      </right>
      <top/>
      <bottom/>
      <diagonal/>
    </border>
    <border>
      <left/>
      <right style="medium">
        <color auto="1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auto="1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medium">
        <color auto="1"/>
      </left>
      <right style="hair">
        <color theme="0" tint="-0.499984740745262"/>
      </right>
      <top/>
      <bottom style="medium">
        <color auto="1"/>
      </bottom>
      <diagonal/>
    </border>
    <border>
      <left/>
      <right style="medium">
        <color auto="1"/>
      </right>
      <top style="hair">
        <color theme="0" tint="-0.499984740745262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hair">
        <color theme="0" tint="-0.499984740745262"/>
      </bottom>
      <diagonal/>
    </border>
    <border>
      <left/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thin">
        <color indexed="64"/>
      </right>
      <top style="hair">
        <color theme="0" tint="-0.499984740745262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theme="0" tint="-0.499984740745262"/>
      </right>
      <top style="thin">
        <color indexed="64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indexed="64"/>
      </top>
      <bottom style="thin">
        <color indexed="64"/>
      </bottom>
      <diagonal/>
    </border>
    <border>
      <left style="hair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/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/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/>
      <diagonal/>
    </border>
    <border>
      <left/>
      <right style="medium">
        <color auto="1"/>
      </right>
      <top style="hair">
        <color theme="0" tint="-0.499984740745262"/>
      </top>
      <bottom/>
      <diagonal/>
    </border>
  </borders>
  <cellStyleXfs count="4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4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0" fillId="0" borderId="12" xfId="0" applyNumberFormat="1" applyBorder="1">
      <alignment vertical="center"/>
    </xf>
    <xf numFmtId="0" fontId="3" fillId="0" borderId="19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49" fontId="4" fillId="0" borderId="26" xfId="0" applyNumberFormat="1" applyFont="1" applyBorder="1" applyAlignment="1">
      <alignment horizontal="center" vertical="center"/>
    </xf>
    <xf numFmtId="0" fontId="4" fillId="0" borderId="32" xfId="0" applyFont="1" applyBorder="1">
      <alignment vertical="center"/>
    </xf>
    <xf numFmtId="0" fontId="3" fillId="0" borderId="33" xfId="0" applyFont="1" applyBorder="1">
      <alignment vertical="center"/>
    </xf>
    <xf numFmtId="49" fontId="0" fillId="0" borderId="32" xfId="0" applyNumberFormat="1" applyBorder="1">
      <alignment vertical="center"/>
    </xf>
    <xf numFmtId="0" fontId="0" fillId="0" borderId="0" xfId="0" applyAlignment="1">
      <alignment horizontal="center" vertical="top" wrapText="1"/>
    </xf>
    <xf numFmtId="0" fontId="9" fillId="0" borderId="0" xfId="0" applyFont="1" applyAlignment="1">
      <alignment horizontal="right" vertical="center"/>
    </xf>
    <xf numFmtId="0" fontId="10" fillId="0" borderId="34" xfId="0" applyFont="1" applyBorder="1" applyAlignment="1">
      <alignment horizontal="center" vertical="top" wrapText="1"/>
    </xf>
    <xf numFmtId="0" fontId="10" fillId="0" borderId="3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36" xfId="0" applyFont="1" applyBorder="1" applyAlignment="1">
      <alignment horizontal="center"/>
    </xf>
    <xf numFmtId="38" fontId="12" fillId="0" borderId="37" xfId="1" applyFont="1" applyBorder="1" applyAlignment="1"/>
    <xf numFmtId="38" fontId="12" fillId="0" borderId="38" xfId="1" applyFont="1" applyBorder="1" applyAlignment="1"/>
    <xf numFmtId="0" fontId="10" fillId="0" borderId="39" xfId="0" applyFont="1" applyBorder="1" applyAlignment="1">
      <alignment horizontal="center"/>
    </xf>
    <xf numFmtId="38" fontId="12" fillId="0" borderId="40" xfId="1" applyFont="1" applyBorder="1" applyAlignment="1"/>
    <xf numFmtId="38" fontId="12" fillId="0" borderId="41" xfId="1" applyFont="1" applyBorder="1" applyAlignment="1"/>
    <xf numFmtId="0" fontId="9" fillId="0" borderId="0" xfId="0" applyFont="1" applyAlignment="1">
      <alignment horizontal="right" vertical="top"/>
    </xf>
    <xf numFmtId="0" fontId="10" fillId="0" borderId="3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42" xfId="0" applyBorder="1">
      <alignment vertical="center"/>
    </xf>
    <xf numFmtId="0" fontId="13" fillId="0" borderId="43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0" fillId="0" borderId="45" xfId="0" applyBorder="1">
      <alignment vertical="center"/>
    </xf>
    <xf numFmtId="38" fontId="3" fillId="0" borderId="8" xfId="1" applyFont="1" applyBorder="1" applyAlignment="1">
      <alignment vertical="center"/>
    </xf>
    <xf numFmtId="38" fontId="0" fillId="0" borderId="9" xfId="1" applyFont="1" applyBorder="1" applyAlignment="1">
      <alignment vertical="center"/>
    </xf>
    <xf numFmtId="38" fontId="3" fillId="0" borderId="24" xfId="1" applyFont="1" applyBorder="1" applyAlignment="1">
      <alignment vertical="center"/>
    </xf>
    <xf numFmtId="38" fontId="0" fillId="0" borderId="25" xfId="1" applyFont="1" applyBorder="1" applyAlignment="1">
      <alignment vertical="center"/>
    </xf>
    <xf numFmtId="0" fontId="0" fillId="0" borderId="46" xfId="0" applyBorder="1">
      <alignment vertical="center"/>
    </xf>
    <xf numFmtId="38" fontId="3" fillId="0" borderId="10" xfId="1" applyFont="1" applyBorder="1" applyAlignment="1">
      <alignment vertical="center"/>
    </xf>
    <xf numFmtId="38" fontId="0" fillId="0" borderId="11" xfId="1" applyFont="1" applyBorder="1" applyAlignment="1">
      <alignment vertical="center"/>
    </xf>
    <xf numFmtId="0" fontId="0" fillId="0" borderId="47" xfId="0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55" xfId="0" applyFont="1" applyBorder="1" applyAlignment="1">
      <alignment horizontal="center" vertical="center"/>
    </xf>
    <xf numFmtId="0" fontId="0" fillId="0" borderId="56" xfId="0" applyBorder="1">
      <alignment vertical="center"/>
    </xf>
    <xf numFmtId="176" fontId="3" fillId="0" borderId="42" xfId="0" applyNumberFormat="1" applyFont="1" applyBorder="1" applyAlignment="1">
      <alignment horizontal="center" vertical="top" wrapText="1"/>
    </xf>
    <xf numFmtId="176" fontId="3" fillId="0" borderId="58" xfId="0" applyNumberFormat="1" applyFont="1" applyBorder="1" applyAlignment="1">
      <alignment horizontal="center" vertical="top" wrapText="1"/>
    </xf>
    <xf numFmtId="176" fontId="3" fillId="0" borderId="59" xfId="0" applyNumberFormat="1" applyFont="1" applyBorder="1" applyAlignment="1">
      <alignment horizontal="center" vertical="top" wrapText="1"/>
    </xf>
    <xf numFmtId="176" fontId="3" fillId="0" borderId="43" xfId="0" applyNumberFormat="1" applyFont="1" applyBorder="1" applyAlignment="1">
      <alignment horizontal="center" vertical="top" wrapText="1"/>
    </xf>
    <xf numFmtId="176" fontId="3" fillId="0" borderId="60" xfId="0" applyNumberFormat="1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/>
    </xf>
    <xf numFmtId="177" fontId="0" fillId="0" borderId="22" xfId="0" applyNumberFormat="1" applyBorder="1" applyAlignment="1"/>
    <xf numFmtId="0" fontId="0" fillId="0" borderId="24" xfId="0" applyBorder="1" applyAlignment="1"/>
    <xf numFmtId="177" fontId="0" fillId="0" borderId="23" xfId="0" applyNumberFormat="1" applyBorder="1" applyAlignment="1"/>
    <xf numFmtId="177" fontId="0" fillId="0" borderId="62" xfId="0" applyNumberFormat="1" applyBorder="1" applyAlignment="1"/>
    <xf numFmtId="0" fontId="3" fillId="0" borderId="19" xfId="0" applyFont="1" applyBorder="1" applyAlignment="1">
      <alignment horizontal="center"/>
    </xf>
    <xf numFmtId="177" fontId="0" fillId="0" borderId="12" xfId="0" applyNumberFormat="1" applyBorder="1" applyAlignment="1"/>
    <xf numFmtId="0" fontId="0" fillId="0" borderId="8" xfId="0" applyBorder="1" applyAlignment="1"/>
    <xf numFmtId="177" fontId="0" fillId="0" borderId="19" xfId="0" applyNumberFormat="1" applyBorder="1" applyAlignment="1"/>
    <xf numFmtId="177" fontId="0" fillId="0" borderId="64" xfId="0" applyNumberFormat="1" applyBorder="1" applyAlignment="1"/>
    <xf numFmtId="0" fontId="3" fillId="0" borderId="20" xfId="0" applyFont="1" applyBorder="1" applyAlignment="1">
      <alignment horizontal="center"/>
    </xf>
    <xf numFmtId="177" fontId="0" fillId="0" borderId="13" xfId="0" applyNumberFormat="1" applyBorder="1" applyAlignment="1"/>
    <xf numFmtId="0" fontId="0" fillId="0" borderId="10" xfId="0" applyBorder="1" applyAlignment="1"/>
    <xf numFmtId="177" fontId="0" fillId="0" borderId="20" xfId="0" applyNumberFormat="1" applyBorder="1" applyAlignment="1"/>
    <xf numFmtId="177" fontId="0" fillId="0" borderId="67" xfId="0" applyNumberFormat="1" applyBorder="1" applyAlignment="1"/>
    <xf numFmtId="0" fontId="0" fillId="0" borderId="68" xfId="0" applyBorder="1" applyAlignment="1">
      <alignment horizontal="center" vertical="top" wrapText="1"/>
    </xf>
    <xf numFmtId="0" fontId="3" fillId="0" borderId="59" xfId="0" applyFont="1" applyBorder="1" applyAlignment="1">
      <alignment horizontal="center" vertical="top" wrapText="1"/>
    </xf>
    <xf numFmtId="0" fontId="3" fillId="0" borderId="43" xfId="0" applyFont="1" applyBorder="1" applyAlignment="1">
      <alignment horizontal="center" vertical="top" wrapText="1"/>
    </xf>
    <xf numFmtId="0" fontId="3" fillId="0" borderId="58" xfId="0" applyFont="1" applyBorder="1" applyAlignment="1">
      <alignment horizontal="center" vertical="top" wrapText="1"/>
    </xf>
    <xf numFmtId="0" fontId="3" fillId="0" borderId="57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center"/>
    </xf>
    <xf numFmtId="178" fontId="0" fillId="0" borderId="22" xfId="0" applyNumberFormat="1" applyBorder="1">
      <alignment vertical="center"/>
    </xf>
    <xf numFmtId="0" fontId="0" fillId="0" borderId="24" xfId="0" applyBorder="1">
      <alignment vertical="center"/>
    </xf>
    <xf numFmtId="0" fontId="0" fillId="0" borderId="23" xfId="0" applyBorder="1">
      <alignment vertical="center"/>
    </xf>
    <xf numFmtId="178" fontId="0" fillId="0" borderId="69" xfId="0" applyNumberFormat="1" applyBorder="1">
      <alignment vertical="center"/>
    </xf>
    <xf numFmtId="0" fontId="3" fillId="0" borderId="16" xfId="0" applyFont="1" applyBorder="1" applyAlignment="1">
      <alignment horizontal="center" vertical="center"/>
    </xf>
    <xf numFmtId="178" fontId="0" fillId="0" borderId="12" xfId="0" applyNumberFormat="1" applyBorder="1">
      <alignment vertical="center"/>
    </xf>
    <xf numFmtId="0" fontId="0" fillId="0" borderId="8" xfId="0" applyBorder="1">
      <alignment vertical="center"/>
    </xf>
    <xf numFmtId="0" fontId="0" fillId="0" borderId="19" xfId="0" applyBorder="1">
      <alignment vertical="center"/>
    </xf>
    <xf numFmtId="178" fontId="0" fillId="0" borderId="70" xfId="0" applyNumberFormat="1" applyBorder="1">
      <alignment vertical="center"/>
    </xf>
    <xf numFmtId="0" fontId="3" fillId="0" borderId="27" xfId="0" applyFont="1" applyBorder="1" applyAlignment="1">
      <alignment horizontal="center" vertical="center"/>
    </xf>
    <xf numFmtId="178" fontId="0" fillId="0" borderId="28" xfId="0" applyNumberFormat="1" applyBorder="1">
      <alignment vertical="center"/>
    </xf>
    <xf numFmtId="0" fontId="0" fillId="0" borderId="30" xfId="0" applyBorder="1">
      <alignment vertical="center"/>
    </xf>
    <xf numFmtId="0" fontId="0" fillId="0" borderId="29" xfId="0" applyBorder="1">
      <alignment vertical="center"/>
    </xf>
    <xf numFmtId="178" fontId="0" fillId="0" borderId="71" xfId="0" applyNumberFormat="1" applyBorder="1">
      <alignment vertical="center"/>
    </xf>
    <xf numFmtId="0" fontId="3" fillId="0" borderId="72" xfId="0" applyFont="1" applyBorder="1" applyAlignment="1">
      <alignment horizontal="center" vertical="center"/>
    </xf>
    <xf numFmtId="178" fontId="0" fillId="0" borderId="73" xfId="0" applyNumberFormat="1" applyBorder="1">
      <alignment vertical="center"/>
    </xf>
    <xf numFmtId="0" fontId="0" fillId="0" borderId="74" xfId="0" applyBorder="1">
      <alignment vertical="center"/>
    </xf>
    <xf numFmtId="0" fontId="0" fillId="0" borderId="75" xfId="0" applyBorder="1">
      <alignment vertical="center"/>
    </xf>
    <xf numFmtId="178" fontId="0" fillId="0" borderId="76" xfId="0" applyNumberFormat="1" applyBorder="1">
      <alignment vertical="center"/>
    </xf>
    <xf numFmtId="49" fontId="16" fillId="2" borderId="12" xfId="3" applyNumberFormat="1" applyFill="1" applyBorder="1">
      <alignment vertical="center"/>
    </xf>
    <xf numFmtId="49" fontId="4" fillId="0" borderId="6" xfId="0" applyNumberFormat="1" applyFont="1" applyBorder="1" applyAlignment="1">
      <alignment horizontal="center" vertical="center"/>
    </xf>
    <xf numFmtId="49" fontId="0" fillId="0" borderId="64" xfId="0" applyNumberFormat="1" applyBorder="1">
      <alignment vertical="center"/>
    </xf>
    <xf numFmtId="49" fontId="0" fillId="0" borderId="78" xfId="0" applyNumberFormat="1" applyBorder="1">
      <alignment vertical="center"/>
    </xf>
    <xf numFmtId="49" fontId="16" fillId="2" borderId="64" xfId="3" applyNumberFormat="1" applyFill="1" applyBorder="1">
      <alignment vertical="center"/>
    </xf>
    <xf numFmtId="49" fontId="16" fillId="2" borderId="67" xfId="3" applyNumberFormat="1" applyFill="1" applyBorder="1">
      <alignment vertical="center"/>
    </xf>
    <xf numFmtId="0" fontId="3" fillId="0" borderId="20" xfId="0" applyFont="1" applyBorder="1">
      <alignment vertical="center"/>
    </xf>
    <xf numFmtId="49" fontId="16" fillId="2" borderId="13" xfId="3" applyNumberFormat="1" applyFill="1" applyBorder="1">
      <alignment vertical="center"/>
    </xf>
    <xf numFmtId="0" fontId="0" fillId="0" borderId="0" xfId="0" applyAlignment="1">
      <alignment vertical="top" wrapText="1"/>
    </xf>
    <xf numFmtId="3" fontId="0" fillId="0" borderId="0" xfId="0" applyNumberFormat="1">
      <alignment vertical="center"/>
    </xf>
    <xf numFmtId="0" fontId="3" fillId="0" borderId="0" xfId="0" applyFont="1">
      <alignment vertical="center"/>
    </xf>
    <xf numFmtId="0" fontId="4" fillId="0" borderId="81" xfId="0" applyFont="1" applyBorder="1">
      <alignment vertical="center"/>
    </xf>
    <xf numFmtId="0" fontId="3" fillId="0" borderId="82" xfId="0" applyFont="1" applyBorder="1">
      <alignment vertical="center"/>
    </xf>
    <xf numFmtId="49" fontId="0" fillId="0" borderId="81" xfId="0" applyNumberFormat="1" applyBorder="1">
      <alignment vertical="center"/>
    </xf>
    <xf numFmtId="49" fontId="16" fillId="2" borderId="83" xfId="3" applyNumberFormat="1" applyFill="1" applyBorder="1">
      <alignment vertical="center"/>
    </xf>
    <xf numFmtId="0" fontId="3" fillId="0" borderId="3" xfId="0" applyFont="1" applyBorder="1" applyAlignment="1">
      <alignment horizontal="center" vertical="top" wrapText="1"/>
    </xf>
    <xf numFmtId="0" fontId="6" fillId="0" borderId="49" xfId="0" applyFont="1" applyBorder="1" applyAlignment="1">
      <alignment horizontal="center" vertical="center"/>
    </xf>
    <xf numFmtId="0" fontId="6" fillId="0" borderId="77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8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1" fontId="3" fillId="0" borderId="61" xfId="0" applyNumberFormat="1" applyFont="1" applyBorder="1" applyAlignment="1">
      <alignment horizontal="center" vertical="center"/>
    </xf>
    <xf numFmtId="1" fontId="3" fillId="0" borderId="63" xfId="0" applyNumberFormat="1" applyFont="1" applyBorder="1" applyAlignment="1">
      <alignment horizontal="center" vertical="center"/>
    </xf>
    <xf numFmtId="1" fontId="3" fillId="0" borderId="47" xfId="0" applyNumberFormat="1" applyFont="1" applyBorder="1" applyAlignment="1">
      <alignment horizontal="center" vertical="center"/>
    </xf>
    <xf numFmtId="1" fontId="3" fillId="0" borderId="65" xfId="0" applyNumberFormat="1" applyFont="1" applyBorder="1" applyAlignment="1">
      <alignment horizontal="center" vertical="center"/>
    </xf>
    <xf numFmtId="1" fontId="3" fillId="0" borderId="6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">
    <cellStyle name="ハイパーリンク" xfId="3" builtinId="8"/>
    <cellStyle name="桁区切り" xfId="1" builtinId="6"/>
    <cellStyle name="標準" xfId="0" builtinId="0"/>
    <cellStyle name="標準 2" xfId="2" xr:uid="{407359E7-79C3-4A43-AFA9-46A66931C1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D98BB-3113-41C5-A823-3F421B82AE7C}">
  <sheetPr>
    <pageSetUpPr fitToPage="1"/>
  </sheetPr>
  <dimension ref="A1:F9"/>
  <sheetViews>
    <sheetView tabSelected="1" workbookViewId="0">
      <pane xSplit="4" ySplit="2" topLeftCell="E3" activePane="bottomRight" state="frozen"/>
      <selection activeCell="N1" sqref="N1:R1048576"/>
      <selection pane="topRight" activeCell="N1" sqref="N1:R1048576"/>
      <selection pane="bottomLeft" activeCell="N1" sqref="N1:R1048576"/>
      <selection pane="bottomRight" sqref="A1:F1"/>
    </sheetView>
  </sheetViews>
  <sheetFormatPr defaultRowHeight="30" x14ac:dyDescent="0.4"/>
  <cols>
    <col min="1" max="1" width="4.375" style="6" customWidth="1"/>
    <col min="2" max="2" width="9.25" style="3" customWidth="1"/>
    <col min="3" max="3" width="4.75" style="1" customWidth="1"/>
    <col min="4" max="4" width="59.875" style="4" customWidth="1"/>
    <col min="5" max="6" width="8.375" style="2" bestFit="1" customWidth="1"/>
  </cols>
  <sheetData>
    <row r="1" spans="1:6" ht="33.75" thickBot="1" x14ac:dyDescent="0.45">
      <c r="A1" s="115" t="s">
        <v>12</v>
      </c>
      <c r="B1" s="116"/>
      <c r="C1" s="116"/>
      <c r="D1" s="116"/>
      <c r="E1" s="116"/>
      <c r="F1" s="116"/>
    </row>
    <row r="2" spans="1:6" s="5" customFormat="1" ht="30.75" thickBot="1" x14ac:dyDescent="0.45">
      <c r="A2" s="11" t="s">
        <v>116</v>
      </c>
      <c r="B2" s="12" t="s">
        <v>13</v>
      </c>
      <c r="C2" s="13" t="s">
        <v>14</v>
      </c>
      <c r="D2" s="14" t="s">
        <v>15</v>
      </c>
      <c r="E2" s="15" t="s">
        <v>5</v>
      </c>
      <c r="F2" s="100" t="s">
        <v>6</v>
      </c>
    </row>
    <row r="3" spans="1:6" ht="20.45" customHeight="1" x14ac:dyDescent="0.4">
      <c r="A3" s="121" t="s">
        <v>117</v>
      </c>
      <c r="B3" s="117" t="s">
        <v>84</v>
      </c>
      <c r="C3" s="16" t="s">
        <v>0</v>
      </c>
      <c r="D3" s="17"/>
      <c r="E3" s="18"/>
      <c r="F3" s="102"/>
    </row>
    <row r="4" spans="1:6" ht="20.45" customHeight="1" x14ac:dyDescent="0.4">
      <c r="A4" s="121"/>
      <c r="B4" s="118"/>
      <c r="C4" s="7"/>
      <c r="D4" s="10" t="s">
        <v>4</v>
      </c>
      <c r="E4" s="99" t="s">
        <v>7</v>
      </c>
      <c r="F4" s="101"/>
    </row>
    <row r="5" spans="1:6" ht="20.45" customHeight="1" x14ac:dyDescent="0.4">
      <c r="A5" s="121"/>
      <c r="B5" s="118"/>
      <c r="C5" s="7"/>
      <c r="D5" s="10" t="s">
        <v>1</v>
      </c>
      <c r="E5" s="9"/>
      <c r="F5" s="101"/>
    </row>
    <row r="6" spans="1:6" ht="20.45" customHeight="1" x14ac:dyDescent="0.4">
      <c r="A6" s="121"/>
      <c r="B6" s="118"/>
      <c r="C6" s="7"/>
      <c r="D6" s="10" t="s">
        <v>2</v>
      </c>
      <c r="E6" s="99" t="s">
        <v>8</v>
      </c>
      <c r="F6" s="101"/>
    </row>
    <row r="7" spans="1:6" ht="20.45" customHeight="1" x14ac:dyDescent="0.4">
      <c r="A7" s="121"/>
      <c r="B7" s="118"/>
      <c r="C7" s="7"/>
      <c r="D7" s="10" t="s">
        <v>3</v>
      </c>
      <c r="E7" s="9"/>
      <c r="F7" s="103" t="s">
        <v>10</v>
      </c>
    </row>
    <row r="8" spans="1:6" ht="20.45" customHeight="1" x14ac:dyDescent="0.4">
      <c r="A8" s="122"/>
      <c r="B8" s="119"/>
      <c r="C8" s="110"/>
      <c r="D8" s="111"/>
      <c r="E8" s="112"/>
      <c r="F8" s="113" t="s">
        <v>11</v>
      </c>
    </row>
    <row r="9" spans="1:6" ht="20.45" customHeight="1" thickBot="1" x14ac:dyDescent="0.45">
      <c r="A9" s="123"/>
      <c r="B9" s="120"/>
      <c r="C9" s="8" t="s">
        <v>85</v>
      </c>
      <c r="D9" s="105"/>
      <c r="E9" s="106" t="s">
        <v>9</v>
      </c>
      <c r="F9" s="104" t="s">
        <v>106</v>
      </c>
    </row>
  </sheetData>
  <mergeCells count="3">
    <mergeCell ref="A1:F1"/>
    <mergeCell ref="B3:B9"/>
    <mergeCell ref="A3:A9"/>
  </mergeCells>
  <phoneticPr fontId="1"/>
  <hyperlinks>
    <hyperlink ref="E4" location="'例題9-1'!A1" display="例題9-1" xr:uid="{3E82E4EB-3631-4019-A11E-9D2751B85FA8}"/>
    <hyperlink ref="E6" location="'例題9-2'!A1" display="例題9-2" xr:uid="{988D111F-85EE-4A44-8DB7-F794DDC3AB03}"/>
    <hyperlink ref="E9" location="'例題9-3'!A1" display="例題9-3" xr:uid="{FBF4FB1A-DC0D-4485-9914-89D6B55E551E}"/>
    <hyperlink ref="F7" location="'課題9-1'!A1" display="課題9-1" xr:uid="{8823D502-B375-41A7-B18B-555748B5EE5C}"/>
    <hyperlink ref="F9" location="'課題9-3'!A1" display="課題9-3" xr:uid="{157C6860-6A6B-433A-8E6C-8F3986F11415}"/>
    <hyperlink ref="F8" location="'課題9-2'!A1" display="課題9-2" xr:uid="{8F442605-0833-451A-B9E7-4E8AB030375B}"/>
  </hyperlinks>
  <pageMargins left="0.47244094488188981" right="0.47244094488188981" top="0.94488188976377963" bottom="0.55118110236220474" header="0.31496062992125984" footer="0.31496062992125984"/>
  <pageSetup paperSize="9" scale="33" orientation="portrait" horizontalDpi="0" verticalDpi="0" r:id="rId1"/>
  <headerFooter>
    <oddHeader>&amp;L印刷：&amp;D&amp;C
&amp;F&amp;R&amp;A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3C151-8D5B-43EF-93CA-8C1747C14AD1}">
  <sheetPr>
    <pageSetUpPr fitToPage="1"/>
  </sheetPr>
  <dimension ref="A1:E25"/>
  <sheetViews>
    <sheetView workbookViewId="0"/>
  </sheetViews>
  <sheetFormatPr defaultRowHeight="18.75" x14ac:dyDescent="0.4"/>
  <sheetData>
    <row r="1" spans="1:5" ht="36.75" thickBot="1" x14ac:dyDescent="0.45">
      <c r="A1" s="45" t="s">
        <v>59</v>
      </c>
      <c r="B1" s="46" t="s">
        <v>60</v>
      </c>
      <c r="C1" s="47" t="s">
        <v>61</v>
      </c>
      <c r="D1" s="47" t="s">
        <v>62</v>
      </c>
      <c r="E1" s="48" t="s">
        <v>63</v>
      </c>
    </row>
    <row r="2" spans="1:5" x14ac:dyDescent="0.4">
      <c r="A2" s="124" t="s">
        <v>64</v>
      </c>
      <c r="B2" s="49" t="s">
        <v>65</v>
      </c>
      <c r="C2">
        <v>40</v>
      </c>
    </row>
    <row r="3" spans="1:5" x14ac:dyDescent="0.4">
      <c r="A3" s="125"/>
      <c r="B3" s="49" t="s">
        <v>23</v>
      </c>
      <c r="C3">
        <v>36</v>
      </c>
    </row>
    <row r="4" spans="1:5" x14ac:dyDescent="0.4">
      <c r="A4" s="125"/>
      <c r="B4" s="49" t="s">
        <v>24</v>
      </c>
      <c r="C4">
        <v>46</v>
      </c>
    </row>
    <row r="5" spans="1:5" x14ac:dyDescent="0.4">
      <c r="A5" s="125"/>
      <c r="B5" s="49" t="s">
        <v>25</v>
      </c>
      <c r="C5">
        <v>44</v>
      </c>
    </row>
    <row r="6" spans="1:5" x14ac:dyDescent="0.4">
      <c r="A6" s="125"/>
      <c r="B6" s="49" t="s">
        <v>26</v>
      </c>
      <c r="C6">
        <v>43</v>
      </c>
    </row>
    <row r="7" spans="1:5" x14ac:dyDescent="0.4">
      <c r="A7" s="125"/>
      <c r="B7" s="49" t="s">
        <v>27</v>
      </c>
      <c r="C7">
        <v>47</v>
      </c>
    </row>
    <row r="8" spans="1:5" x14ac:dyDescent="0.4">
      <c r="A8" s="125"/>
      <c r="B8" s="49" t="s">
        <v>28</v>
      </c>
      <c r="C8">
        <v>35</v>
      </c>
    </row>
    <row r="9" spans="1:5" x14ac:dyDescent="0.4">
      <c r="A9" s="125"/>
      <c r="B9" s="49" t="s">
        <v>29</v>
      </c>
      <c r="C9">
        <v>39</v>
      </c>
    </row>
    <row r="10" spans="1:5" x14ac:dyDescent="0.4">
      <c r="A10" s="125"/>
      <c r="B10" s="49" t="s">
        <v>30</v>
      </c>
      <c r="C10">
        <v>41</v>
      </c>
    </row>
    <row r="11" spans="1:5" x14ac:dyDescent="0.4">
      <c r="A11" s="125"/>
      <c r="B11" s="49" t="s">
        <v>31</v>
      </c>
      <c r="C11">
        <v>48</v>
      </c>
    </row>
    <row r="12" spans="1:5" x14ac:dyDescent="0.4">
      <c r="A12" s="125"/>
      <c r="B12" s="49" t="s">
        <v>32</v>
      </c>
      <c r="C12">
        <v>51</v>
      </c>
    </row>
    <row r="13" spans="1:5" x14ac:dyDescent="0.4">
      <c r="A13" s="126"/>
      <c r="B13" s="50" t="s">
        <v>33</v>
      </c>
      <c r="C13" s="51">
        <v>87</v>
      </c>
      <c r="D13" s="51"/>
      <c r="E13" s="51"/>
    </row>
    <row r="14" spans="1:5" x14ac:dyDescent="0.4">
      <c r="A14" s="127" t="s">
        <v>58</v>
      </c>
      <c r="B14" s="49" t="s">
        <v>65</v>
      </c>
      <c r="C14">
        <v>47</v>
      </c>
    </row>
    <row r="15" spans="1:5" x14ac:dyDescent="0.4">
      <c r="A15" s="125"/>
      <c r="B15" s="49" t="s">
        <v>23</v>
      </c>
      <c r="C15">
        <v>32</v>
      </c>
    </row>
    <row r="16" spans="1:5" x14ac:dyDescent="0.4">
      <c r="A16" s="125"/>
      <c r="B16" s="49" t="s">
        <v>24</v>
      </c>
      <c r="C16">
        <v>55</v>
      </c>
    </row>
    <row r="17" spans="1:5" x14ac:dyDescent="0.4">
      <c r="A17" s="125"/>
      <c r="B17" s="49" t="s">
        <v>25</v>
      </c>
      <c r="C17">
        <v>50</v>
      </c>
    </row>
    <row r="18" spans="1:5" x14ac:dyDescent="0.4">
      <c r="A18" s="125"/>
      <c r="B18" s="49" t="s">
        <v>26</v>
      </c>
      <c r="C18">
        <v>41</v>
      </c>
    </row>
    <row r="19" spans="1:5" x14ac:dyDescent="0.4">
      <c r="A19" s="125"/>
      <c r="B19" s="49" t="s">
        <v>27</v>
      </c>
      <c r="C19">
        <v>47</v>
      </c>
    </row>
    <row r="20" spans="1:5" x14ac:dyDescent="0.4">
      <c r="A20" s="125"/>
      <c r="B20" s="49" t="s">
        <v>28</v>
      </c>
      <c r="C20">
        <v>41</v>
      </c>
    </row>
    <row r="21" spans="1:5" x14ac:dyDescent="0.4">
      <c r="A21" s="125"/>
      <c r="B21" s="49" t="s">
        <v>29</v>
      </c>
      <c r="C21">
        <v>45</v>
      </c>
    </row>
    <row r="22" spans="1:5" x14ac:dyDescent="0.4">
      <c r="A22" s="125"/>
      <c r="B22" s="49" t="s">
        <v>30</v>
      </c>
      <c r="C22">
        <v>37</v>
      </c>
    </row>
    <row r="23" spans="1:5" x14ac:dyDescent="0.4">
      <c r="A23" s="125"/>
      <c r="B23" s="49" t="s">
        <v>31</v>
      </c>
      <c r="C23">
        <v>55</v>
      </c>
    </row>
    <row r="24" spans="1:5" x14ac:dyDescent="0.4">
      <c r="A24" s="125"/>
      <c r="B24" s="49" t="s">
        <v>32</v>
      </c>
      <c r="C24">
        <v>64</v>
      </c>
    </row>
    <row r="25" spans="1:5" ht="19.5" thickBot="1" x14ac:dyDescent="0.45">
      <c r="A25" s="128"/>
      <c r="B25" s="52" t="s">
        <v>33</v>
      </c>
      <c r="C25" s="53">
        <v>93</v>
      </c>
      <c r="D25" s="53"/>
      <c r="E25" s="53"/>
    </row>
  </sheetData>
  <mergeCells count="2">
    <mergeCell ref="A2:A13"/>
    <mergeCell ref="A14:A25"/>
  </mergeCells>
  <phoneticPr fontId="1"/>
  <pageMargins left="0.47244094488188981" right="0.47244094488188981" top="0.94488188976377963" bottom="0.55118110236220474" header="0.31496062992125984" footer="0.31496062992125984"/>
  <pageSetup paperSize="9" orientation="portrait" horizontalDpi="0" verticalDpi="0" r:id="rId1"/>
  <headerFooter>
    <oddHeader>&amp;L印刷：&amp;D&amp;C
&amp;F&amp;R&amp;A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76BBF-2BB9-45CF-AA75-C0E220283EE9}">
  <sheetPr>
    <pageSetUpPr fitToPage="1"/>
  </sheetPr>
  <dimension ref="A1:F16"/>
  <sheetViews>
    <sheetView workbookViewId="0">
      <selection activeCell="I9" sqref="I9"/>
    </sheetView>
  </sheetViews>
  <sheetFormatPr defaultRowHeight="18.75" x14ac:dyDescent="0.4"/>
  <sheetData>
    <row r="1" spans="1:6" ht="19.5" thickBot="1" x14ac:dyDescent="0.45">
      <c r="A1" s="19"/>
      <c r="B1" s="19"/>
      <c r="C1" s="19"/>
      <c r="D1" s="19"/>
      <c r="E1" s="19"/>
      <c r="F1" s="20" t="s">
        <v>16</v>
      </c>
    </row>
    <row r="2" spans="1:6" ht="19.5" thickBot="1" x14ac:dyDescent="0.45">
      <c r="A2" s="21"/>
      <c r="B2" s="22" t="s">
        <v>17</v>
      </c>
      <c r="C2" s="22" t="s">
        <v>18</v>
      </c>
      <c r="D2" s="22" t="s">
        <v>19</v>
      </c>
      <c r="E2" s="22" t="s">
        <v>20</v>
      </c>
      <c r="F2" s="23" t="s">
        <v>21</v>
      </c>
    </row>
    <row r="3" spans="1:6" x14ac:dyDescent="0.15">
      <c r="A3" s="24" t="s">
        <v>22</v>
      </c>
      <c r="B3" s="25">
        <v>7550.77</v>
      </c>
      <c r="C3" s="25">
        <v>7876.9</v>
      </c>
      <c r="D3" s="25">
        <v>8146.25</v>
      </c>
      <c r="E3" s="25">
        <v>8367.84</v>
      </c>
      <c r="F3" s="26">
        <v>8373.7999999999993</v>
      </c>
    </row>
    <row r="4" spans="1:6" x14ac:dyDescent="0.15">
      <c r="A4" s="24" t="s">
        <v>23</v>
      </c>
      <c r="B4" s="25">
        <v>7098.09</v>
      </c>
      <c r="C4" s="25">
        <v>7327.36</v>
      </c>
      <c r="D4" s="25">
        <v>7789.97</v>
      </c>
      <c r="E4" s="25">
        <v>7805.07</v>
      </c>
      <c r="F4" s="26">
        <v>7949.07</v>
      </c>
    </row>
    <row r="5" spans="1:6" x14ac:dyDescent="0.15">
      <c r="A5" s="24" t="s">
        <v>24</v>
      </c>
      <c r="B5" s="25">
        <v>8297.1299999999992</v>
      </c>
      <c r="C5" s="25">
        <v>8441.17</v>
      </c>
      <c r="D5" s="25">
        <v>8645.83</v>
      </c>
      <c r="E5" s="25">
        <v>8860.4599999999991</v>
      </c>
      <c r="F5" s="26">
        <v>9138.7900000000009</v>
      </c>
    </row>
    <row r="6" spans="1:6" x14ac:dyDescent="0.15">
      <c r="A6" s="24" t="s">
        <v>25</v>
      </c>
      <c r="B6" s="25">
        <v>7538.56</v>
      </c>
      <c r="C6" s="25">
        <v>8176.83</v>
      </c>
      <c r="D6" s="25">
        <v>8483.14</v>
      </c>
      <c r="E6" s="25">
        <v>8691.07</v>
      </c>
      <c r="F6" s="26">
        <v>8910.5</v>
      </c>
    </row>
    <row r="7" spans="1:6" x14ac:dyDescent="0.15">
      <c r="A7" s="24" t="s">
        <v>26</v>
      </c>
      <c r="B7" s="25">
        <v>8152.64</v>
      </c>
      <c r="C7" s="25">
        <v>8687.2999999999993</v>
      </c>
      <c r="D7" s="25">
        <v>8860.9</v>
      </c>
      <c r="E7" s="25">
        <v>9105.3799999999992</v>
      </c>
      <c r="F7" s="26">
        <v>9147.49</v>
      </c>
    </row>
    <row r="8" spans="1:6" x14ac:dyDescent="0.15">
      <c r="A8" s="24" t="s">
        <v>27</v>
      </c>
      <c r="B8" s="25">
        <v>8062.67</v>
      </c>
      <c r="C8" s="25">
        <v>8444.9500000000007</v>
      </c>
      <c r="D8" s="25">
        <v>8723.34</v>
      </c>
      <c r="E8" s="25">
        <v>8896.69</v>
      </c>
      <c r="F8" s="26">
        <v>9147.93</v>
      </c>
    </row>
    <row r="9" spans="1:6" x14ac:dyDescent="0.15">
      <c r="A9" s="24" t="s">
        <v>28</v>
      </c>
      <c r="B9" s="25">
        <v>8841.51</v>
      </c>
      <c r="C9" s="25">
        <v>9320.58</v>
      </c>
      <c r="D9" s="25">
        <v>9632.6</v>
      </c>
      <c r="E9" s="25">
        <v>9842.9699999999993</v>
      </c>
      <c r="F9" s="26">
        <v>9995.15</v>
      </c>
    </row>
    <row r="10" spans="1:6" x14ac:dyDescent="0.15">
      <c r="A10" s="24" t="s">
        <v>29</v>
      </c>
      <c r="B10" s="25">
        <v>8766.01</v>
      </c>
      <c r="C10" s="25">
        <v>9256.2199999999993</v>
      </c>
      <c r="D10" s="25">
        <v>9510.51</v>
      </c>
      <c r="E10" s="25">
        <v>9595.91</v>
      </c>
      <c r="F10" s="26">
        <v>9848.25</v>
      </c>
    </row>
    <row r="11" spans="1:6" x14ac:dyDescent="0.15">
      <c r="A11" s="24" t="s">
        <v>30</v>
      </c>
      <c r="B11" s="25">
        <v>8116.03</v>
      </c>
      <c r="C11" s="25">
        <v>8511.3799999999992</v>
      </c>
      <c r="D11" s="25">
        <v>8743.99</v>
      </c>
      <c r="E11" s="25">
        <v>8903.17</v>
      </c>
      <c r="F11" s="26">
        <v>9375.82</v>
      </c>
    </row>
    <row r="12" spans="1:6" x14ac:dyDescent="0.15">
      <c r="A12" s="24" t="s">
        <v>31</v>
      </c>
      <c r="B12" s="25">
        <v>8295.4500000000007</v>
      </c>
      <c r="C12" s="25">
        <v>8784.61</v>
      </c>
      <c r="D12" s="25">
        <v>9020.27</v>
      </c>
      <c r="E12" s="25">
        <v>9052.08</v>
      </c>
      <c r="F12" s="26">
        <v>9158.67</v>
      </c>
    </row>
    <row r="13" spans="1:6" x14ac:dyDescent="0.15">
      <c r="A13" s="24" t="s">
        <v>32</v>
      </c>
      <c r="B13" s="25">
        <v>8009.5</v>
      </c>
      <c r="C13" s="25">
        <v>8290.36</v>
      </c>
      <c r="D13" s="25">
        <v>8434.9599999999991</v>
      </c>
      <c r="E13" s="25">
        <v>8599.0300000000007</v>
      </c>
      <c r="F13" s="26">
        <v>8910.7900000000009</v>
      </c>
    </row>
    <row r="14" spans="1:6" ht="19.5" thickBot="1" x14ac:dyDescent="0.2">
      <c r="A14" s="27" t="s">
        <v>33</v>
      </c>
      <c r="B14" s="28">
        <v>8623.7800000000007</v>
      </c>
      <c r="C14" s="28">
        <v>8943</v>
      </c>
      <c r="D14" s="28">
        <v>9078.73</v>
      </c>
      <c r="E14" s="28">
        <v>9255.5300000000007</v>
      </c>
      <c r="F14" s="29">
        <v>9689.99</v>
      </c>
    </row>
    <row r="15" spans="1:6" x14ac:dyDescent="0.4">
      <c r="A15" t="s">
        <v>67</v>
      </c>
    </row>
    <row r="16" spans="1:6" x14ac:dyDescent="0.4">
      <c r="A16" t="s">
        <v>68</v>
      </c>
    </row>
  </sheetData>
  <phoneticPr fontId="1"/>
  <pageMargins left="0.47244094488188981" right="0.47244094488188981" top="0.94488188976377963" bottom="0.55118110236220474" header="0.31496062992125984" footer="0.31496062992125984"/>
  <pageSetup paperSize="9" orientation="portrait" horizontalDpi="0" verticalDpi="0" r:id="rId1"/>
  <headerFooter>
    <oddHeader>&amp;L印刷：&amp;D&amp;C
&amp;F&amp;R&amp;A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21B21-FD2A-4421-974B-1D5478A58131}">
  <sheetPr>
    <pageSetUpPr fitToPage="1"/>
  </sheetPr>
  <dimension ref="A1:F16"/>
  <sheetViews>
    <sheetView workbookViewId="0"/>
  </sheetViews>
  <sheetFormatPr defaultRowHeight="18.75" x14ac:dyDescent="0.4"/>
  <sheetData>
    <row r="1" spans="1:6" ht="19.5" thickBot="1" x14ac:dyDescent="0.45">
      <c r="A1" s="19"/>
      <c r="B1" s="19"/>
      <c r="C1" s="19"/>
      <c r="D1" s="19"/>
      <c r="E1" s="19"/>
      <c r="F1" s="20" t="s">
        <v>16</v>
      </c>
    </row>
    <row r="2" spans="1:6" ht="19.5" thickBot="1" x14ac:dyDescent="0.45">
      <c r="A2" s="21"/>
      <c r="B2" s="22" t="s">
        <v>17</v>
      </c>
      <c r="C2" s="22" t="s">
        <v>18</v>
      </c>
      <c r="D2" s="22" t="s">
        <v>19</v>
      </c>
      <c r="E2" s="22" t="s">
        <v>20</v>
      </c>
      <c r="F2" s="23" t="s">
        <v>21</v>
      </c>
    </row>
    <row r="3" spans="1:6" x14ac:dyDescent="0.15">
      <c r="A3" s="24" t="s">
        <v>22</v>
      </c>
      <c r="B3" s="25">
        <v>7550.77</v>
      </c>
      <c r="C3" s="25">
        <v>7876.9</v>
      </c>
      <c r="D3" s="25">
        <v>8146.25</v>
      </c>
      <c r="E3" s="25">
        <v>8367.84</v>
      </c>
      <c r="F3" s="26">
        <v>8373.7999999999993</v>
      </c>
    </row>
    <row r="4" spans="1:6" x14ac:dyDescent="0.15">
      <c r="A4" s="24" t="s">
        <v>23</v>
      </c>
      <c r="B4" s="25">
        <v>7098.09</v>
      </c>
      <c r="C4" s="25">
        <v>7327.36</v>
      </c>
      <c r="D4" s="25">
        <v>7789.97</v>
      </c>
      <c r="E4" s="25">
        <v>7805.07</v>
      </c>
      <c r="F4" s="26">
        <v>7949.07</v>
      </c>
    </row>
    <row r="5" spans="1:6" x14ac:dyDescent="0.15">
      <c r="A5" s="24" t="s">
        <v>24</v>
      </c>
      <c r="B5" s="25">
        <v>8297.1299999999992</v>
      </c>
      <c r="C5" s="25">
        <v>8441.17</v>
      </c>
      <c r="D5" s="25">
        <v>8645.83</v>
      </c>
      <c r="E5" s="25">
        <v>8860.4599999999991</v>
      </c>
      <c r="F5" s="26">
        <v>9138.7900000000009</v>
      </c>
    </row>
    <row r="6" spans="1:6" x14ac:dyDescent="0.15">
      <c r="A6" s="24" t="s">
        <v>25</v>
      </c>
      <c r="B6" s="25">
        <v>7538.56</v>
      </c>
      <c r="C6" s="25">
        <v>8176.83</v>
      </c>
      <c r="D6" s="25">
        <v>8483.14</v>
      </c>
      <c r="E6" s="25">
        <v>8691.07</v>
      </c>
      <c r="F6" s="26">
        <v>8910.5</v>
      </c>
    </row>
    <row r="7" spans="1:6" x14ac:dyDescent="0.15">
      <c r="A7" s="24" t="s">
        <v>26</v>
      </c>
      <c r="B7" s="25">
        <v>8152.64</v>
      </c>
      <c r="C7" s="25">
        <v>8687.2999999999993</v>
      </c>
      <c r="D7" s="25">
        <v>8860.9</v>
      </c>
      <c r="E7" s="25">
        <v>9105.3799999999992</v>
      </c>
      <c r="F7" s="26">
        <v>9147.49</v>
      </c>
    </row>
    <row r="8" spans="1:6" x14ac:dyDescent="0.15">
      <c r="A8" s="24" t="s">
        <v>27</v>
      </c>
      <c r="B8" s="25">
        <v>8062.67</v>
      </c>
      <c r="C8" s="25">
        <v>8444.9500000000007</v>
      </c>
      <c r="D8" s="25">
        <v>8723.34</v>
      </c>
      <c r="E8" s="25">
        <v>8896.69</v>
      </c>
      <c r="F8" s="26">
        <v>9147.93</v>
      </c>
    </row>
    <row r="9" spans="1:6" x14ac:dyDescent="0.15">
      <c r="A9" s="24" t="s">
        <v>28</v>
      </c>
      <c r="B9" s="25">
        <v>8841.51</v>
      </c>
      <c r="C9" s="25">
        <v>9320.58</v>
      </c>
      <c r="D9" s="25">
        <v>9632.6</v>
      </c>
      <c r="E9" s="25">
        <v>9842.9699999999993</v>
      </c>
      <c r="F9" s="26">
        <v>9995.15</v>
      </c>
    </row>
    <row r="10" spans="1:6" x14ac:dyDescent="0.15">
      <c r="A10" s="24" t="s">
        <v>29</v>
      </c>
      <c r="B10" s="25">
        <v>8766.01</v>
      </c>
      <c r="C10" s="25">
        <v>9256.2199999999993</v>
      </c>
      <c r="D10" s="25">
        <v>9510.51</v>
      </c>
      <c r="E10" s="25">
        <v>9595.91</v>
      </c>
      <c r="F10" s="26">
        <v>9848.25</v>
      </c>
    </row>
    <row r="11" spans="1:6" x14ac:dyDescent="0.15">
      <c r="A11" s="24" t="s">
        <v>30</v>
      </c>
      <c r="B11" s="25">
        <v>8116.03</v>
      </c>
      <c r="C11" s="25">
        <v>8511.3799999999992</v>
      </c>
      <c r="D11" s="25">
        <v>8743.99</v>
      </c>
      <c r="E11" s="25">
        <v>8903.17</v>
      </c>
      <c r="F11" s="26">
        <v>9375.82</v>
      </c>
    </row>
    <row r="12" spans="1:6" x14ac:dyDescent="0.15">
      <c r="A12" s="24" t="s">
        <v>31</v>
      </c>
      <c r="B12" s="25">
        <v>8295.4500000000007</v>
      </c>
      <c r="C12" s="25">
        <v>8784.61</v>
      </c>
      <c r="D12" s="25">
        <v>9020.27</v>
      </c>
      <c r="E12" s="25">
        <v>9052.08</v>
      </c>
      <c r="F12" s="26">
        <v>9158.67</v>
      </c>
    </row>
    <row r="13" spans="1:6" x14ac:dyDescent="0.15">
      <c r="A13" s="24" t="s">
        <v>32</v>
      </c>
      <c r="B13" s="25">
        <v>8009.5</v>
      </c>
      <c r="C13" s="25">
        <v>8290.36</v>
      </c>
      <c r="D13" s="25">
        <v>8434.9599999999991</v>
      </c>
      <c r="E13" s="25">
        <v>8599.0300000000007</v>
      </c>
      <c r="F13" s="26">
        <v>8910.7900000000009</v>
      </c>
    </row>
    <row r="14" spans="1:6" ht="19.5" thickBot="1" x14ac:dyDescent="0.2">
      <c r="A14" s="27" t="s">
        <v>33</v>
      </c>
      <c r="B14" s="28">
        <v>8623.7800000000007</v>
      </c>
      <c r="C14" s="28">
        <v>8943</v>
      </c>
      <c r="D14" s="28">
        <v>9078.73</v>
      </c>
      <c r="E14" s="28">
        <v>9255.5300000000007</v>
      </c>
      <c r="F14" s="29">
        <v>9689.99</v>
      </c>
    </row>
    <row r="15" spans="1:6" x14ac:dyDescent="0.4">
      <c r="A15" t="s">
        <v>67</v>
      </c>
    </row>
    <row r="16" spans="1:6" x14ac:dyDescent="0.4">
      <c r="A16" t="s">
        <v>68</v>
      </c>
    </row>
  </sheetData>
  <phoneticPr fontId="1"/>
  <pageMargins left="0.47244094488188981" right="0.47244094488188981" top="0.94488188976377963" bottom="0.55118110236220474" header="0.31496062992125984" footer="0.31496062992125984"/>
  <pageSetup paperSize="9" orientation="portrait" horizontalDpi="0" verticalDpi="0" r:id="rId1"/>
  <headerFooter>
    <oddHeader>&amp;L印刷：&amp;D&amp;C
&amp;F&amp;R&amp;A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131E0-B34B-45EB-922A-7835C139E9DD}">
  <sheetPr>
    <pageSetUpPr fitToPage="1"/>
  </sheetPr>
  <dimension ref="A1:F13"/>
  <sheetViews>
    <sheetView workbookViewId="0"/>
  </sheetViews>
  <sheetFormatPr defaultRowHeight="18.75" x14ac:dyDescent="0.4"/>
  <cols>
    <col min="1" max="2" width="2.875" bestFit="1" customWidth="1"/>
  </cols>
  <sheetData>
    <row r="1" spans="1:6" ht="36" x14ac:dyDescent="0.4">
      <c r="A1" s="54" t="s">
        <v>70</v>
      </c>
      <c r="B1" s="55" t="s">
        <v>71</v>
      </c>
      <c r="C1" s="56" t="s">
        <v>72</v>
      </c>
      <c r="D1" s="57" t="s">
        <v>73</v>
      </c>
      <c r="E1" s="55" t="s">
        <v>74</v>
      </c>
      <c r="F1" s="58" t="s">
        <v>75</v>
      </c>
    </row>
    <row r="2" spans="1:6" x14ac:dyDescent="0.4">
      <c r="A2" s="129">
        <v>1</v>
      </c>
      <c r="B2" s="59">
        <v>1</v>
      </c>
      <c r="C2" s="60">
        <v>0.5</v>
      </c>
      <c r="D2" s="61">
        <v>1</v>
      </c>
      <c r="E2" s="62">
        <v>0.1</v>
      </c>
      <c r="F2" s="63">
        <f>SUM(C2:E2)</f>
        <v>1.6</v>
      </c>
    </row>
    <row r="3" spans="1:6" x14ac:dyDescent="0.4">
      <c r="A3" s="130"/>
      <c r="B3" s="64">
        <v>2</v>
      </c>
      <c r="C3" s="65">
        <v>1</v>
      </c>
      <c r="D3" s="66">
        <v>2</v>
      </c>
      <c r="E3" s="67">
        <v>0</v>
      </c>
      <c r="F3" s="68">
        <f t="shared" ref="F3:F13" si="0">SUM(C3:E3)</f>
        <v>3</v>
      </c>
    </row>
    <row r="4" spans="1:6" x14ac:dyDescent="0.4">
      <c r="A4" s="130"/>
      <c r="B4" s="64">
        <v>3</v>
      </c>
      <c r="C4" s="65">
        <v>1.5</v>
      </c>
      <c r="D4" s="66">
        <v>3</v>
      </c>
      <c r="E4" s="67">
        <v>0</v>
      </c>
      <c r="F4" s="68">
        <f t="shared" si="0"/>
        <v>4.5</v>
      </c>
    </row>
    <row r="5" spans="1:6" x14ac:dyDescent="0.4">
      <c r="A5" s="131"/>
      <c r="B5" s="64">
        <v>4</v>
      </c>
      <c r="C5" s="65">
        <v>2</v>
      </c>
      <c r="D5" s="66">
        <v>2</v>
      </c>
      <c r="E5" s="67">
        <v>0.4</v>
      </c>
      <c r="F5" s="68">
        <f t="shared" si="0"/>
        <v>4.4000000000000004</v>
      </c>
    </row>
    <row r="6" spans="1:6" x14ac:dyDescent="0.4">
      <c r="A6" s="132">
        <v>2</v>
      </c>
      <c r="B6" s="64">
        <v>1</v>
      </c>
      <c r="C6" s="65">
        <v>2.5</v>
      </c>
      <c r="D6" s="66">
        <v>1</v>
      </c>
      <c r="E6" s="67">
        <v>-0.2</v>
      </c>
      <c r="F6" s="68">
        <f t="shared" si="0"/>
        <v>3.3</v>
      </c>
    </row>
    <row r="7" spans="1:6" x14ac:dyDescent="0.4">
      <c r="A7" s="130"/>
      <c r="B7" s="64">
        <v>2</v>
      </c>
      <c r="C7" s="65">
        <v>3</v>
      </c>
      <c r="D7" s="66">
        <v>2</v>
      </c>
      <c r="E7" s="67">
        <v>0.4</v>
      </c>
      <c r="F7" s="68">
        <f t="shared" si="0"/>
        <v>5.4</v>
      </c>
    </row>
    <row r="8" spans="1:6" x14ac:dyDescent="0.4">
      <c r="A8" s="130"/>
      <c r="B8" s="64">
        <v>3</v>
      </c>
      <c r="C8" s="65">
        <v>3.5</v>
      </c>
      <c r="D8" s="66">
        <v>3</v>
      </c>
      <c r="E8" s="67">
        <v>0.3</v>
      </c>
      <c r="F8" s="68">
        <f t="shared" si="0"/>
        <v>6.8</v>
      </c>
    </row>
    <row r="9" spans="1:6" x14ac:dyDescent="0.4">
      <c r="A9" s="131"/>
      <c r="B9" s="64">
        <v>4</v>
      </c>
      <c r="C9" s="65">
        <v>4</v>
      </c>
      <c r="D9" s="66">
        <v>2</v>
      </c>
      <c r="E9" s="67">
        <v>-0.4</v>
      </c>
      <c r="F9" s="68">
        <f t="shared" si="0"/>
        <v>5.6</v>
      </c>
    </row>
    <row r="10" spans="1:6" x14ac:dyDescent="0.4">
      <c r="A10" s="132">
        <v>3</v>
      </c>
      <c r="B10" s="64">
        <v>1</v>
      </c>
      <c r="C10" s="65">
        <v>4.5</v>
      </c>
      <c r="D10" s="66">
        <v>1</v>
      </c>
      <c r="E10" s="67">
        <v>0.1</v>
      </c>
      <c r="F10" s="68">
        <f t="shared" si="0"/>
        <v>5.6</v>
      </c>
    </row>
    <row r="11" spans="1:6" x14ac:dyDescent="0.4">
      <c r="A11" s="130"/>
      <c r="B11" s="64">
        <v>2</v>
      </c>
      <c r="C11" s="65">
        <v>5</v>
      </c>
      <c r="D11" s="66">
        <v>2</v>
      </c>
      <c r="E11" s="67">
        <v>-0.2</v>
      </c>
      <c r="F11" s="68">
        <f t="shared" si="0"/>
        <v>6.8</v>
      </c>
    </row>
    <row r="12" spans="1:6" x14ac:dyDescent="0.4">
      <c r="A12" s="130"/>
      <c r="B12" s="64">
        <v>3</v>
      </c>
      <c r="C12" s="65">
        <v>5.5</v>
      </c>
      <c r="D12" s="66">
        <v>3</v>
      </c>
      <c r="E12" s="67">
        <v>-0.4</v>
      </c>
      <c r="F12" s="68">
        <f t="shared" si="0"/>
        <v>8.1</v>
      </c>
    </row>
    <row r="13" spans="1:6" ht="19.5" thickBot="1" x14ac:dyDescent="0.45">
      <c r="A13" s="133"/>
      <c r="B13" s="69">
        <v>4</v>
      </c>
      <c r="C13" s="70">
        <v>6</v>
      </c>
      <c r="D13" s="71">
        <v>2</v>
      </c>
      <c r="E13" s="72">
        <v>0.1</v>
      </c>
      <c r="F13" s="73">
        <f t="shared" si="0"/>
        <v>8.1</v>
      </c>
    </row>
  </sheetData>
  <mergeCells count="3">
    <mergeCell ref="A2:A5"/>
    <mergeCell ref="A6:A9"/>
    <mergeCell ref="A10:A13"/>
  </mergeCells>
  <phoneticPr fontId="1"/>
  <pageMargins left="0.47244094488188981" right="0.47244094488188981" top="0.94488188976377963" bottom="0.55118110236220474" header="0.31496062992125984" footer="0.31496062992125984"/>
  <pageSetup paperSize="9" orientation="portrait" horizontalDpi="0" verticalDpi="0" r:id="rId1"/>
  <headerFooter>
    <oddHeader>&amp;L印刷：&amp;D&amp;C
&amp;F&amp;R&amp;A</oddHeader>
    <oddFooter>&amp;C&amp;P/&amp;N</oddFooter>
  </headerFooter>
  <ignoredErrors>
    <ignoredError sqref="F2:F1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5F50A-2404-4231-A140-58DB77DA296E}">
  <sheetPr>
    <pageSetUpPr fitToPage="1"/>
  </sheetPr>
  <dimension ref="A1:E6"/>
  <sheetViews>
    <sheetView workbookViewId="0"/>
  </sheetViews>
  <sheetFormatPr defaultRowHeight="18.75" x14ac:dyDescent="0.4"/>
  <sheetData>
    <row r="1" spans="1:5" x14ac:dyDescent="0.4">
      <c r="A1" s="74"/>
      <c r="B1" s="75" t="s">
        <v>76</v>
      </c>
      <c r="C1" s="76" t="s">
        <v>77</v>
      </c>
      <c r="D1" s="77" t="s">
        <v>78</v>
      </c>
      <c r="E1" s="78" t="s">
        <v>79</v>
      </c>
    </row>
    <row r="2" spans="1:5" x14ac:dyDescent="0.4">
      <c r="A2" s="79" t="s">
        <v>80</v>
      </c>
      <c r="B2" s="80">
        <v>1.1000000000000001</v>
      </c>
      <c r="C2" s="81">
        <v>0.8</v>
      </c>
      <c r="D2" s="82">
        <v>1.1000000000000001</v>
      </c>
      <c r="E2" s="83">
        <f>SUM(B2:D2)</f>
        <v>3</v>
      </c>
    </row>
    <row r="3" spans="1:5" x14ac:dyDescent="0.4">
      <c r="A3" s="84" t="s">
        <v>81</v>
      </c>
      <c r="B3" s="85">
        <v>2</v>
      </c>
      <c r="C3" s="86">
        <v>2.4</v>
      </c>
      <c r="D3" s="87">
        <v>1.8</v>
      </c>
      <c r="E3" s="88">
        <f>SUM(B3:D3)</f>
        <v>6.2</v>
      </c>
    </row>
    <row r="4" spans="1:5" x14ac:dyDescent="0.4">
      <c r="A4" s="84" t="s">
        <v>82</v>
      </c>
      <c r="B4" s="85">
        <v>3</v>
      </c>
      <c r="C4" s="86">
        <v>3.3</v>
      </c>
      <c r="D4" s="87">
        <v>2.6</v>
      </c>
      <c r="E4" s="88">
        <f>SUM(B4:D4)</f>
        <v>8.9</v>
      </c>
    </row>
    <row r="5" spans="1:5" x14ac:dyDescent="0.4">
      <c r="A5" s="89" t="s">
        <v>83</v>
      </c>
      <c r="B5" s="90">
        <v>2.4</v>
      </c>
      <c r="C5" s="91">
        <v>1.6</v>
      </c>
      <c r="D5" s="92">
        <v>2.1</v>
      </c>
      <c r="E5" s="93">
        <f>SUM(B5:D5)</f>
        <v>6.1</v>
      </c>
    </row>
    <row r="6" spans="1:5" x14ac:dyDescent="0.4">
      <c r="A6" s="94" t="s">
        <v>79</v>
      </c>
      <c r="B6" s="95">
        <f>SUM(B2:B5)</f>
        <v>8.5</v>
      </c>
      <c r="C6" s="96">
        <f>SUM(C2:C5)</f>
        <v>8.1</v>
      </c>
      <c r="D6" s="97">
        <f>SUM(D2:D5)</f>
        <v>7.6</v>
      </c>
      <c r="E6" s="98">
        <f>SUM(E2:E5)</f>
        <v>24.200000000000003</v>
      </c>
    </row>
  </sheetData>
  <phoneticPr fontId="1"/>
  <pageMargins left="0.47244094488188981" right="0.47244094488188981" top="0.94488188976377963" bottom="0.55118110236220474" header="0.31496062992125984" footer="0.31496062992125984"/>
  <pageSetup paperSize="9" orientation="portrait" horizontalDpi="0" verticalDpi="0" r:id="rId1"/>
  <headerFooter>
    <oddHeader>&amp;L印刷：&amp;D&amp;C
&amp;F&amp;R&amp;A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6A2F-8EAC-495C-A0D8-0E217C52B893}">
  <sheetPr>
    <pageSetUpPr fitToPage="1"/>
  </sheetPr>
  <dimension ref="A1:C22"/>
  <sheetViews>
    <sheetView workbookViewId="0"/>
  </sheetViews>
  <sheetFormatPr defaultRowHeight="18.75" x14ac:dyDescent="0.4"/>
  <cols>
    <col min="2" max="2" width="23.625" bestFit="1" customWidth="1"/>
    <col min="3" max="3" width="11.625" customWidth="1"/>
  </cols>
  <sheetData>
    <row r="1" spans="1:3" ht="40.5" x14ac:dyDescent="0.4">
      <c r="A1" s="33"/>
      <c r="B1" s="34" t="s">
        <v>36</v>
      </c>
      <c r="C1" s="35" t="s">
        <v>37</v>
      </c>
    </row>
    <row r="2" spans="1:3" x14ac:dyDescent="0.4">
      <c r="A2" s="36">
        <v>1</v>
      </c>
      <c r="B2" s="37" t="s">
        <v>38</v>
      </c>
      <c r="C2" s="38">
        <v>4559.3624</v>
      </c>
    </row>
    <row r="3" spans="1:3" x14ac:dyDescent="0.4">
      <c r="A3" s="36">
        <v>2</v>
      </c>
      <c r="B3" s="37" t="s">
        <v>39</v>
      </c>
      <c r="C3" s="38">
        <v>11318.38956</v>
      </c>
    </row>
    <row r="4" spans="1:3" x14ac:dyDescent="0.4">
      <c r="A4" s="36">
        <v>3</v>
      </c>
      <c r="B4" s="37" t="s">
        <v>40</v>
      </c>
      <c r="C4" s="38">
        <v>1205.7547</v>
      </c>
    </row>
    <row r="5" spans="1:3" x14ac:dyDescent="0.4">
      <c r="A5" s="36">
        <v>4</v>
      </c>
      <c r="B5" s="37" t="s">
        <v>41</v>
      </c>
      <c r="C5" s="38">
        <v>1355.0604800000001</v>
      </c>
    </row>
    <row r="6" spans="1:3" x14ac:dyDescent="0.4">
      <c r="A6" s="36">
        <v>5</v>
      </c>
      <c r="B6" s="39" t="s">
        <v>42</v>
      </c>
      <c r="C6" s="40">
        <v>7859.5006400000002</v>
      </c>
    </row>
    <row r="7" spans="1:3" x14ac:dyDescent="0.4">
      <c r="A7" s="36">
        <v>6</v>
      </c>
      <c r="B7" s="37" t="s">
        <v>43</v>
      </c>
      <c r="C7" s="38">
        <v>3596.3108200000001</v>
      </c>
    </row>
    <row r="8" spans="1:3" x14ac:dyDescent="0.4">
      <c r="A8" s="36">
        <v>7</v>
      </c>
      <c r="B8" s="37" t="s">
        <v>44</v>
      </c>
      <c r="C8" s="38">
        <v>3108.6506899999999</v>
      </c>
    </row>
    <row r="9" spans="1:3" x14ac:dyDescent="0.4">
      <c r="A9" s="36">
        <v>8</v>
      </c>
      <c r="B9" s="37" t="s">
        <v>45</v>
      </c>
      <c r="C9" s="38">
        <v>2164.63843</v>
      </c>
    </row>
    <row r="10" spans="1:3" x14ac:dyDescent="0.4">
      <c r="A10" s="36">
        <v>9</v>
      </c>
      <c r="B10" s="37" t="s">
        <v>46</v>
      </c>
      <c r="C10" s="38">
        <v>614.30066999999997</v>
      </c>
    </row>
    <row r="11" spans="1:3" x14ac:dyDescent="0.4">
      <c r="A11" s="36">
        <v>10</v>
      </c>
      <c r="B11" s="37" t="s">
        <v>47</v>
      </c>
      <c r="C11" s="38">
        <v>125.10586000000001</v>
      </c>
    </row>
    <row r="12" spans="1:3" x14ac:dyDescent="0.4">
      <c r="A12" s="36">
        <v>11</v>
      </c>
      <c r="B12" s="37" t="s">
        <v>48</v>
      </c>
      <c r="C12" s="38">
        <v>1646.1122</v>
      </c>
    </row>
    <row r="13" spans="1:3" x14ac:dyDescent="0.4">
      <c r="A13" s="36">
        <v>12</v>
      </c>
      <c r="B13" s="37" t="s">
        <v>49</v>
      </c>
      <c r="C13" s="38">
        <v>3575.5743400000001</v>
      </c>
    </row>
    <row r="14" spans="1:3" x14ac:dyDescent="0.4">
      <c r="A14" s="36">
        <v>13</v>
      </c>
      <c r="B14" s="37" t="s">
        <v>50</v>
      </c>
      <c r="C14" s="38">
        <v>4964.8965699999999</v>
      </c>
    </row>
    <row r="15" spans="1:3" x14ac:dyDescent="0.4">
      <c r="A15" s="36">
        <v>14</v>
      </c>
      <c r="B15" s="37" t="s">
        <v>51</v>
      </c>
      <c r="C15" s="38">
        <v>3859.3643400000001</v>
      </c>
    </row>
    <row r="16" spans="1:3" x14ac:dyDescent="0.4">
      <c r="A16" s="36">
        <v>15</v>
      </c>
      <c r="B16" s="37" t="s">
        <v>52</v>
      </c>
      <c r="C16" s="38">
        <v>5604.4354000000003</v>
      </c>
    </row>
    <row r="17" spans="1:3" x14ac:dyDescent="0.4">
      <c r="A17" s="36">
        <v>16</v>
      </c>
      <c r="B17" s="37" t="s">
        <v>53</v>
      </c>
      <c r="C17" s="38">
        <v>1435.29232</v>
      </c>
    </row>
    <row r="18" spans="1:3" x14ac:dyDescent="0.4">
      <c r="A18" s="36">
        <v>17</v>
      </c>
      <c r="B18" s="37" t="s">
        <v>54</v>
      </c>
      <c r="C18" s="38">
        <v>593.58397000000002</v>
      </c>
    </row>
    <row r="19" spans="1:3" x14ac:dyDescent="0.4">
      <c r="A19" s="36">
        <v>18</v>
      </c>
      <c r="B19" s="37" t="s">
        <v>55</v>
      </c>
      <c r="C19" s="38">
        <v>1192.86761</v>
      </c>
    </row>
    <row r="20" spans="1:3" ht="19.5" thickBot="1" x14ac:dyDescent="0.45">
      <c r="A20" s="41">
        <v>19</v>
      </c>
      <c r="B20" s="42" t="s">
        <v>56</v>
      </c>
      <c r="C20" s="43">
        <v>1526.1172300000001</v>
      </c>
    </row>
    <row r="21" spans="1:3" x14ac:dyDescent="0.4">
      <c r="A21" t="s">
        <v>69</v>
      </c>
    </row>
    <row r="22" spans="1:3" x14ac:dyDescent="0.4">
      <c r="A22" t="s">
        <v>66</v>
      </c>
    </row>
  </sheetData>
  <phoneticPr fontId="1"/>
  <pageMargins left="0.47244094488188981" right="0.47244094488188981" top="0.94488188976377963" bottom="0.55118110236220474" header="0.31496062992125984" footer="0.31496062992125984"/>
  <pageSetup paperSize="9" orientation="portrait" horizontalDpi="0" verticalDpi="0" r:id="rId1"/>
  <headerFooter>
    <oddHeader>&amp;L印刷：&amp;D&amp;C
&amp;F&amp;R&amp;A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FF0F5-A43A-4CDC-BFCD-5777D237F350}">
  <sheetPr>
    <pageSetUpPr fitToPage="1"/>
  </sheetPr>
  <dimension ref="A1:F16"/>
  <sheetViews>
    <sheetView workbookViewId="0"/>
  </sheetViews>
  <sheetFormatPr defaultRowHeight="18.75" x14ac:dyDescent="0.4"/>
  <sheetData>
    <row r="1" spans="1:6" ht="19.5" thickBot="1" x14ac:dyDescent="0.45">
      <c r="A1" s="19"/>
      <c r="B1" s="19"/>
      <c r="C1" s="19"/>
      <c r="D1" s="19"/>
      <c r="E1" s="19"/>
      <c r="F1" s="30" t="s">
        <v>34</v>
      </c>
    </row>
    <row r="2" spans="1:6" ht="19.5" thickBot="1" x14ac:dyDescent="0.45">
      <c r="A2" s="21"/>
      <c r="B2" s="31" t="s">
        <v>17</v>
      </c>
      <c r="C2" s="31" t="s">
        <v>18</v>
      </c>
      <c r="D2" s="31" t="s">
        <v>19</v>
      </c>
      <c r="E2" s="31" t="s">
        <v>20</v>
      </c>
      <c r="F2" s="32" t="s">
        <v>21</v>
      </c>
    </row>
    <row r="3" spans="1:6" x14ac:dyDescent="0.15">
      <c r="A3" s="24" t="s">
        <v>22</v>
      </c>
      <c r="B3" s="25">
        <v>5600.3978299999999</v>
      </c>
      <c r="C3" s="25">
        <v>5423.9777299999996</v>
      </c>
      <c r="D3" s="25">
        <v>5309.8127199999999</v>
      </c>
      <c r="E3" s="25">
        <v>5209.1204399999997</v>
      </c>
      <c r="F3" s="26">
        <v>5157.1417199999996</v>
      </c>
    </row>
    <row r="4" spans="1:6" x14ac:dyDescent="0.15">
      <c r="A4" s="24" t="s">
        <v>23</v>
      </c>
      <c r="B4" s="25">
        <v>4430.94013</v>
      </c>
      <c r="C4" s="25">
        <v>4457.5074400000003</v>
      </c>
      <c r="D4" s="25">
        <v>4446.7431399999996</v>
      </c>
      <c r="E4" s="25">
        <v>4336.6604399999997</v>
      </c>
      <c r="F4" s="26">
        <v>4290.7709199999999</v>
      </c>
    </row>
    <row r="5" spans="1:6" x14ac:dyDescent="0.15">
      <c r="A5" s="24" t="s">
        <v>24</v>
      </c>
      <c r="B5" s="25">
        <v>6818.7993200000001</v>
      </c>
      <c r="C5" s="25">
        <v>5441.9294099999997</v>
      </c>
      <c r="D5" s="25">
        <v>5277.4692599999998</v>
      </c>
      <c r="E5" s="25">
        <v>5195.4988000000003</v>
      </c>
      <c r="F5" s="26">
        <v>5202.3097699999998</v>
      </c>
    </row>
    <row r="6" spans="1:6" x14ac:dyDescent="0.15">
      <c r="A6" s="24" t="s">
        <v>25</v>
      </c>
      <c r="B6" s="25">
        <v>4172.1303799999996</v>
      </c>
      <c r="C6" s="25">
        <v>4722.5823</v>
      </c>
      <c r="D6" s="25">
        <v>4536.4417400000002</v>
      </c>
      <c r="E6" s="25">
        <v>4527.5965100000003</v>
      </c>
      <c r="F6" s="26">
        <v>4565.4294600000003</v>
      </c>
    </row>
    <row r="7" spans="1:6" x14ac:dyDescent="0.15">
      <c r="A7" s="24" t="s">
        <v>26</v>
      </c>
      <c r="B7" s="25">
        <v>4618.4834300000002</v>
      </c>
      <c r="C7" s="25">
        <v>4886.5195700000004</v>
      </c>
      <c r="D7" s="25">
        <v>4629.2215100000003</v>
      </c>
      <c r="E7" s="25">
        <v>4588.9945200000002</v>
      </c>
      <c r="F7" s="26">
        <v>4505.9239500000003</v>
      </c>
    </row>
    <row r="8" spans="1:6" x14ac:dyDescent="0.15">
      <c r="A8" s="24" t="s">
        <v>27</v>
      </c>
      <c r="B8" s="25">
        <v>4884.2226899999996</v>
      </c>
      <c r="C8" s="25">
        <v>4879.8951900000002</v>
      </c>
      <c r="D8" s="25">
        <v>4700.0276999999996</v>
      </c>
      <c r="E8" s="25">
        <v>4720.3051599999999</v>
      </c>
      <c r="F8" s="26">
        <v>4869.96803</v>
      </c>
    </row>
    <row r="9" spans="1:6" x14ac:dyDescent="0.15">
      <c r="A9" s="24" t="s">
        <v>28</v>
      </c>
      <c r="B9" s="25">
        <v>5448.7095900000004</v>
      </c>
      <c r="C9" s="25">
        <v>5612.0965399999995</v>
      </c>
      <c r="D9" s="25">
        <v>5598.8064000000004</v>
      </c>
      <c r="E9" s="25">
        <v>5469.7435999999998</v>
      </c>
      <c r="F9" s="26">
        <v>5132.0007800000003</v>
      </c>
    </row>
    <row r="10" spans="1:6" x14ac:dyDescent="0.15">
      <c r="A10" s="24" t="s">
        <v>29</v>
      </c>
      <c r="B10" s="25">
        <v>4272.3786899999996</v>
      </c>
      <c r="C10" s="25">
        <v>4362.5233500000004</v>
      </c>
      <c r="D10" s="25">
        <v>4092.3871300000001</v>
      </c>
      <c r="E10" s="25">
        <v>4127.6676500000003</v>
      </c>
      <c r="F10" s="26">
        <v>4118.0236000000004</v>
      </c>
    </row>
    <row r="11" spans="1:6" x14ac:dyDescent="0.15">
      <c r="A11" s="24" t="s">
        <v>30</v>
      </c>
      <c r="B11" s="25">
        <v>4406.7940099999996</v>
      </c>
      <c r="C11" s="25">
        <v>4463.8471099999997</v>
      </c>
      <c r="D11" s="25">
        <v>4233.6047600000002</v>
      </c>
      <c r="E11" s="25">
        <v>4333.7377200000001</v>
      </c>
      <c r="F11" s="26">
        <v>4197.5118599999996</v>
      </c>
    </row>
    <row r="12" spans="1:6" x14ac:dyDescent="0.15">
      <c r="A12" s="24" t="s">
        <v>31</v>
      </c>
      <c r="B12" s="25">
        <v>4783.4425499999998</v>
      </c>
      <c r="C12" s="25">
        <v>4974.7237999999998</v>
      </c>
      <c r="D12" s="25">
        <v>4755.1552700000002</v>
      </c>
      <c r="E12" s="25">
        <v>4693.7276199999997</v>
      </c>
      <c r="F12" s="26">
        <v>4721.6282300000003</v>
      </c>
    </row>
    <row r="13" spans="1:6" x14ac:dyDescent="0.15">
      <c r="A13" s="24" t="s">
        <v>32</v>
      </c>
      <c r="B13" s="25">
        <v>5581.2247299999999</v>
      </c>
      <c r="C13" s="25">
        <v>5418.90445</v>
      </c>
      <c r="D13" s="25">
        <v>5257.9176200000002</v>
      </c>
      <c r="E13" s="25">
        <v>5396.3636200000001</v>
      </c>
      <c r="F13" s="26">
        <v>5304.1909699999997</v>
      </c>
    </row>
    <row r="14" spans="1:6" ht="19.5" thickBot="1" x14ac:dyDescent="0.2">
      <c r="A14" s="27" t="s">
        <v>33</v>
      </c>
      <c r="B14" s="28">
        <v>7107.0608400000001</v>
      </c>
      <c r="C14" s="28">
        <v>7098.2794700000004</v>
      </c>
      <c r="D14" s="28">
        <v>6942.5490499999996</v>
      </c>
      <c r="E14" s="28">
        <v>6933.14887</v>
      </c>
      <c r="F14" s="29">
        <v>6805.12662</v>
      </c>
    </row>
    <row r="15" spans="1:6" x14ac:dyDescent="0.4">
      <c r="A15" t="s">
        <v>69</v>
      </c>
    </row>
    <row r="16" spans="1:6" x14ac:dyDescent="0.4">
      <c r="A16" t="s">
        <v>66</v>
      </c>
    </row>
  </sheetData>
  <phoneticPr fontId="1"/>
  <pageMargins left="0.47244094488188981" right="0.47244094488188981" top="0.94488188976377963" bottom="0.55118110236220474" header="0.31496062992125984" footer="0.31496062992125984"/>
  <pageSetup paperSize="9" orientation="portrait" horizontalDpi="0" verticalDpi="0" r:id="rId1"/>
  <headerFooter>
    <oddHeader>&amp;L印刷：&amp;D&amp;C
&amp;F&amp;R&amp;A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A991A-7027-432C-B528-513B9816D524}">
  <dimension ref="A1:P113"/>
  <sheetViews>
    <sheetView workbookViewId="0"/>
  </sheetViews>
  <sheetFormatPr defaultRowHeight="18.75" x14ac:dyDescent="0.4"/>
  <sheetData>
    <row r="1" spans="1:16" x14ac:dyDescent="0.4">
      <c r="A1" s="109" t="s">
        <v>108</v>
      </c>
    </row>
    <row r="2" spans="1:16" x14ac:dyDescent="0.4">
      <c r="A2" s="109" t="s">
        <v>109</v>
      </c>
    </row>
    <row r="3" spans="1:16" x14ac:dyDescent="0.4">
      <c r="A3" s="109" t="s">
        <v>110</v>
      </c>
    </row>
    <row r="4" spans="1:16" x14ac:dyDescent="0.4">
      <c r="A4" s="109" t="s">
        <v>111</v>
      </c>
    </row>
    <row r="5" spans="1:16" x14ac:dyDescent="0.4">
      <c r="A5" s="109" t="s">
        <v>112</v>
      </c>
    </row>
    <row r="6" spans="1:16" x14ac:dyDescent="0.4">
      <c r="A6" s="109"/>
    </row>
    <row r="7" spans="1:16" x14ac:dyDescent="0.4">
      <c r="C7" s="134" t="s">
        <v>86</v>
      </c>
      <c r="D7" s="134"/>
      <c r="E7" s="134"/>
      <c r="F7" s="134"/>
      <c r="G7" s="134" t="s">
        <v>87</v>
      </c>
      <c r="H7" s="134"/>
      <c r="I7" s="134" t="s">
        <v>88</v>
      </c>
      <c r="J7" s="134"/>
      <c r="K7" s="134"/>
      <c r="L7" s="134"/>
      <c r="M7" s="134" t="s">
        <v>89</v>
      </c>
      <c r="N7" s="134"/>
      <c r="O7" s="134"/>
      <c r="P7" s="134"/>
    </row>
    <row r="8" spans="1:16" s="107" customFormat="1" ht="36" x14ac:dyDescent="0.4">
      <c r="A8" s="114" t="s">
        <v>59</v>
      </c>
      <c r="B8" s="114" t="s">
        <v>60</v>
      </c>
      <c r="C8" s="114" t="s">
        <v>90</v>
      </c>
      <c r="D8" s="114" t="s">
        <v>91</v>
      </c>
      <c r="E8" s="114" t="s">
        <v>92</v>
      </c>
      <c r="F8" s="114" t="s">
        <v>91</v>
      </c>
      <c r="G8" s="114" t="s">
        <v>90</v>
      </c>
      <c r="H8" s="114" t="s">
        <v>91</v>
      </c>
      <c r="I8" s="114" t="s">
        <v>90</v>
      </c>
      <c r="J8" s="114" t="s">
        <v>91</v>
      </c>
      <c r="K8" s="114" t="s">
        <v>92</v>
      </c>
      <c r="L8" s="114" t="s">
        <v>91</v>
      </c>
      <c r="M8" s="114" t="s">
        <v>90</v>
      </c>
      <c r="N8" s="114" t="s">
        <v>91</v>
      </c>
      <c r="O8" s="114" t="s">
        <v>92</v>
      </c>
      <c r="P8" s="114" t="s">
        <v>91</v>
      </c>
    </row>
    <row r="9" spans="1:16" s="107" customFormat="1" x14ac:dyDescent="0.4">
      <c r="A9" t="s">
        <v>107</v>
      </c>
      <c r="B9" t="s">
        <v>94</v>
      </c>
      <c r="C9">
        <v>10507049</v>
      </c>
      <c r="D9">
        <v>2.9000000000000001E-2</v>
      </c>
      <c r="E9">
        <v>9632811</v>
      </c>
      <c r="F9">
        <v>5.0000000000000001E-3</v>
      </c>
      <c r="G9" t="s">
        <v>95</v>
      </c>
      <c r="H9" t="s">
        <v>95</v>
      </c>
      <c r="I9">
        <v>17175372</v>
      </c>
      <c r="J9">
        <v>2.5000000000000001E-2</v>
      </c>
      <c r="K9">
        <v>15907146</v>
      </c>
      <c r="L9">
        <v>-5.0000000000000001E-3</v>
      </c>
      <c r="M9">
        <v>611.79999999999995</v>
      </c>
      <c r="N9">
        <v>5.0000000000000001E-3</v>
      </c>
      <c r="O9">
        <v>605.6</v>
      </c>
      <c r="P9">
        <v>8.9999999999999993E-3</v>
      </c>
    </row>
    <row r="10" spans="1:16" x14ac:dyDescent="0.4">
      <c r="A10" t="s">
        <v>93</v>
      </c>
      <c r="B10" t="s">
        <v>94</v>
      </c>
      <c r="C10">
        <v>10697520</v>
      </c>
      <c r="D10">
        <v>1.7999999999999999E-2</v>
      </c>
      <c r="E10">
        <v>9473837</v>
      </c>
      <c r="F10">
        <v>-3.0000000000000001E-3</v>
      </c>
      <c r="G10" t="s">
        <v>95</v>
      </c>
      <c r="H10" t="s">
        <v>95</v>
      </c>
      <c r="I10">
        <v>17303271</v>
      </c>
      <c r="J10">
        <v>7.0000000000000001E-3</v>
      </c>
      <c r="K10">
        <v>15492083</v>
      </c>
      <c r="L10">
        <v>-1.7999999999999999E-2</v>
      </c>
      <c r="M10">
        <v>618.20000000000005</v>
      </c>
      <c r="N10">
        <v>0.01</v>
      </c>
      <c r="O10">
        <v>611.5</v>
      </c>
      <c r="P10">
        <v>1.4999999999999999E-2</v>
      </c>
    </row>
    <row r="11" spans="1:16" x14ac:dyDescent="0.4">
      <c r="A11" t="s">
        <v>96</v>
      </c>
      <c r="B11" t="s">
        <v>94</v>
      </c>
      <c r="C11">
        <v>10964625</v>
      </c>
      <c r="D11">
        <v>2.5999999999999999E-2</v>
      </c>
      <c r="E11">
        <v>9724353</v>
      </c>
      <c r="F11">
        <v>6.0000000000000001E-3</v>
      </c>
      <c r="G11" t="s">
        <v>95</v>
      </c>
      <c r="H11" t="s">
        <v>95</v>
      </c>
      <c r="I11">
        <v>17426651</v>
      </c>
      <c r="J11">
        <v>1.2E-2</v>
      </c>
      <c r="K11">
        <v>15706726</v>
      </c>
      <c r="L11">
        <v>-1.2999999999999999E-2</v>
      </c>
      <c r="M11">
        <v>629.20000000000005</v>
      </c>
      <c r="N11">
        <v>1.4E-2</v>
      </c>
      <c r="O11">
        <v>619.1</v>
      </c>
      <c r="P11">
        <v>1.9E-2</v>
      </c>
    </row>
    <row r="12" spans="1:16" x14ac:dyDescent="0.4">
      <c r="A12" t="s">
        <v>97</v>
      </c>
      <c r="B12" t="s">
        <v>94</v>
      </c>
      <c r="C12">
        <v>11160772</v>
      </c>
      <c r="D12">
        <v>1.7000000000000001E-2</v>
      </c>
      <c r="E12">
        <v>10342138</v>
      </c>
      <c r="F12">
        <v>4.0000000000000001E-3</v>
      </c>
      <c r="G12" t="s">
        <v>95</v>
      </c>
      <c r="H12" t="s">
        <v>95</v>
      </c>
      <c r="I12">
        <v>17458713</v>
      </c>
      <c r="J12">
        <v>-3.0000000000000001E-3</v>
      </c>
      <c r="K12">
        <v>16347821</v>
      </c>
      <c r="L12">
        <v>-1.6E-2</v>
      </c>
      <c r="M12">
        <v>639.29999999999995</v>
      </c>
      <c r="N12">
        <v>0.02</v>
      </c>
      <c r="O12">
        <v>632.6</v>
      </c>
      <c r="P12">
        <v>2.1000000000000001E-2</v>
      </c>
    </row>
    <row r="13" spans="1:16" x14ac:dyDescent="0.4">
      <c r="A13" s="51" t="s">
        <v>98</v>
      </c>
      <c r="B13" s="51" t="s">
        <v>94</v>
      </c>
      <c r="C13" s="51">
        <v>10660833</v>
      </c>
      <c r="D13" s="51">
        <v>-4.4999999999999998E-2</v>
      </c>
      <c r="E13" s="51">
        <v>10158013</v>
      </c>
      <c r="F13" s="51">
        <v>-4.7E-2</v>
      </c>
      <c r="G13" s="51" t="s">
        <v>95</v>
      </c>
      <c r="H13" s="51" t="s">
        <v>95</v>
      </c>
      <c r="I13" s="51">
        <v>15901726</v>
      </c>
      <c r="J13" s="51">
        <v>-0.10199999999999999</v>
      </c>
      <c r="K13" s="51">
        <v>15088490</v>
      </c>
      <c r="L13" s="51">
        <v>-0.104</v>
      </c>
      <c r="M13" s="51">
        <v>670.4</v>
      </c>
      <c r="N13" s="51">
        <v>6.4000000000000001E-2</v>
      </c>
      <c r="O13" s="51">
        <v>673.2</v>
      </c>
      <c r="P13" s="51">
        <v>6.4000000000000001E-2</v>
      </c>
    </row>
    <row r="14" spans="1:16" x14ac:dyDescent="0.4">
      <c r="A14" t="s">
        <v>107</v>
      </c>
      <c r="B14" t="s">
        <v>99</v>
      </c>
      <c r="C14">
        <v>814625</v>
      </c>
      <c r="D14">
        <v>3.4000000000000002E-2</v>
      </c>
      <c r="E14">
        <v>750207</v>
      </c>
      <c r="F14">
        <v>0.01</v>
      </c>
      <c r="G14">
        <v>53150</v>
      </c>
      <c r="H14">
        <v>1.9E-2</v>
      </c>
      <c r="I14">
        <v>1308364</v>
      </c>
      <c r="J14">
        <v>3.4000000000000002E-2</v>
      </c>
      <c r="K14">
        <v>1220198</v>
      </c>
      <c r="L14">
        <v>6.0000000000000001E-3</v>
      </c>
      <c r="M14">
        <v>622.6</v>
      </c>
      <c r="N14">
        <v>1E-3</v>
      </c>
      <c r="O14">
        <v>614.79999999999995</v>
      </c>
      <c r="P14">
        <v>3.0000000000000001E-3</v>
      </c>
    </row>
    <row r="15" spans="1:16" x14ac:dyDescent="0.4">
      <c r="A15" t="s">
        <v>107</v>
      </c>
      <c r="B15" t="s">
        <v>23</v>
      </c>
      <c r="C15">
        <v>778997</v>
      </c>
      <c r="D15">
        <v>6.3E-2</v>
      </c>
      <c r="E15">
        <v>715030</v>
      </c>
      <c r="F15">
        <v>1.6E-2</v>
      </c>
      <c r="G15">
        <v>53691</v>
      </c>
      <c r="H15">
        <v>2.1000000000000001E-2</v>
      </c>
      <c r="I15">
        <v>1271736</v>
      </c>
      <c r="J15">
        <v>5.8000000000000003E-2</v>
      </c>
      <c r="K15">
        <v>1203992</v>
      </c>
      <c r="L15">
        <v>1.4999999999999999E-2</v>
      </c>
      <c r="M15">
        <v>612.5</v>
      </c>
      <c r="N15">
        <v>4.0000000000000001E-3</v>
      </c>
      <c r="O15">
        <v>593.9</v>
      </c>
      <c r="P15">
        <v>1E-3</v>
      </c>
    </row>
    <row r="16" spans="1:16" x14ac:dyDescent="0.4">
      <c r="A16" t="s">
        <v>107</v>
      </c>
      <c r="B16" t="s">
        <v>24</v>
      </c>
      <c r="C16">
        <v>864583</v>
      </c>
      <c r="D16">
        <v>2.4E-2</v>
      </c>
      <c r="E16">
        <v>792947</v>
      </c>
      <c r="F16">
        <v>-5.9999999999999995E-4</v>
      </c>
      <c r="G16">
        <v>53620</v>
      </c>
      <c r="H16">
        <v>1.9E-2</v>
      </c>
      <c r="I16">
        <v>1404792</v>
      </c>
      <c r="J16">
        <v>0.02</v>
      </c>
      <c r="K16">
        <v>1304299</v>
      </c>
      <c r="L16">
        <v>-7.0000000000000001E-3</v>
      </c>
      <c r="M16">
        <v>615.5</v>
      </c>
      <c r="N16">
        <v>4.0000000000000001E-3</v>
      </c>
      <c r="O16">
        <v>607.9</v>
      </c>
      <c r="P16">
        <v>6.0000000000000001E-3</v>
      </c>
    </row>
    <row r="17" spans="1:16" x14ac:dyDescent="0.4">
      <c r="A17" t="s">
        <v>107</v>
      </c>
      <c r="B17" t="s">
        <v>25</v>
      </c>
      <c r="C17">
        <v>848314</v>
      </c>
      <c r="D17">
        <v>3.6999999999999998E-2</v>
      </c>
      <c r="E17">
        <v>778028</v>
      </c>
      <c r="F17">
        <v>8.9999999999999993E-3</v>
      </c>
      <c r="G17">
        <v>53766</v>
      </c>
      <c r="H17">
        <v>2.1999999999999999E-2</v>
      </c>
      <c r="I17">
        <v>1391904</v>
      </c>
      <c r="J17">
        <v>2.5999999999999999E-2</v>
      </c>
      <c r="K17">
        <v>1291818</v>
      </c>
      <c r="L17">
        <v>-2E-3</v>
      </c>
      <c r="M17">
        <v>609.5</v>
      </c>
      <c r="N17">
        <v>1.0999999999999999E-2</v>
      </c>
      <c r="O17">
        <v>602.29999999999995</v>
      </c>
      <c r="P17">
        <v>1.2E-2</v>
      </c>
    </row>
    <row r="18" spans="1:16" x14ac:dyDescent="0.4">
      <c r="A18" t="s">
        <v>107</v>
      </c>
      <c r="B18" t="s">
        <v>26</v>
      </c>
      <c r="C18">
        <v>886090</v>
      </c>
      <c r="D18">
        <v>0.02</v>
      </c>
      <c r="E18">
        <v>811531</v>
      </c>
      <c r="F18">
        <v>-3.0000000000000001E-3</v>
      </c>
      <c r="G18">
        <v>53911</v>
      </c>
      <c r="H18">
        <v>0.02</v>
      </c>
      <c r="I18">
        <v>1468679</v>
      </c>
      <c r="J18">
        <v>0.01</v>
      </c>
      <c r="K18">
        <v>1362264</v>
      </c>
      <c r="L18">
        <v>-1.2999999999999999E-2</v>
      </c>
      <c r="M18">
        <v>603.29999999999995</v>
      </c>
      <c r="N18">
        <v>8.9999999999999993E-3</v>
      </c>
      <c r="O18">
        <v>595.70000000000005</v>
      </c>
      <c r="P18">
        <v>0.01</v>
      </c>
    </row>
    <row r="19" spans="1:16" x14ac:dyDescent="0.4">
      <c r="A19" t="s">
        <v>107</v>
      </c>
      <c r="B19" t="s">
        <v>27</v>
      </c>
      <c r="C19">
        <v>872334</v>
      </c>
      <c r="D19">
        <v>3.3000000000000002E-2</v>
      </c>
      <c r="E19">
        <v>797527</v>
      </c>
      <c r="F19">
        <v>8.0000000000000002E-3</v>
      </c>
      <c r="G19">
        <v>53956</v>
      </c>
      <c r="H19">
        <v>2.1000000000000001E-2</v>
      </c>
      <c r="I19">
        <v>1438235</v>
      </c>
      <c r="J19">
        <v>1.7999999999999999E-2</v>
      </c>
      <c r="K19">
        <v>1334000</v>
      </c>
      <c r="L19">
        <v>-7.0000000000000001E-3</v>
      </c>
      <c r="M19">
        <v>606.5</v>
      </c>
      <c r="N19">
        <v>1.4999999999999999E-2</v>
      </c>
      <c r="O19">
        <v>597.79999999999995</v>
      </c>
      <c r="P19">
        <v>1.4E-2</v>
      </c>
    </row>
    <row r="20" spans="1:16" x14ac:dyDescent="0.4">
      <c r="A20" t="s">
        <v>107</v>
      </c>
      <c r="B20" t="s">
        <v>28</v>
      </c>
      <c r="C20">
        <v>963260</v>
      </c>
      <c r="D20">
        <v>3.3000000000000002E-2</v>
      </c>
      <c r="E20">
        <v>880043</v>
      </c>
      <c r="F20">
        <v>3.0000000000000001E-3</v>
      </c>
      <c r="G20">
        <v>54166</v>
      </c>
      <c r="H20">
        <v>0.02</v>
      </c>
      <c r="I20">
        <v>1579640</v>
      </c>
      <c r="J20">
        <v>2.7E-2</v>
      </c>
      <c r="K20">
        <v>1460673</v>
      </c>
      <c r="L20">
        <v>-4.0000000000000001E-3</v>
      </c>
      <c r="M20">
        <v>609.79999999999995</v>
      </c>
      <c r="N20">
        <v>7.0000000000000001E-3</v>
      </c>
      <c r="O20">
        <v>602.5</v>
      </c>
      <c r="P20">
        <v>7.0000000000000001E-3</v>
      </c>
    </row>
    <row r="21" spans="1:16" x14ac:dyDescent="0.4">
      <c r="A21" t="s">
        <v>107</v>
      </c>
      <c r="B21" t="s">
        <v>29</v>
      </c>
      <c r="C21">
        <v>951051</v>
      </c>
      <c r="D21">
        <v>2.7E-2</v>
      </c>
      <c r="E21">
        <v>869393</v>
      </c>
      <c r="F21">
        <v>6.0000000000000001E-3</v>
      </c>
      <c r="G21">
        <v>54467</v>
      </c>
      <c r="H21">
        <v>1.9E-2</v>
      </c>
      <c r="I21">
        <v>1534169</v>
      </c>
      <c r="J21">
        <v>1.7999999999999999E-2</v>
      </c>
      <c r="K21">
        <v>1419203</v>
      </c>
      <c r="L21">
        <v>-6.0000000000000001E-3</v>
      </c>
      <c r="M21">
        <v>619.9</v>
      </c>
      <c r="N21">
        <v>8.9999999999999993E-3</v>
      </c>
      <c r="O21">
        <v>612.6</v>
      </c>
      <c r="P21">
        <v>1.2E-2</v>
      </c>
    </row>
    <row r="22" spans="1:16" x14ac:dyDescent="0.4">
      <c r="A22" t="s">
        <v>107</v>
      </c>
      <c r="B22" t="s">
        <v>30</v>
      </c>
      <c r="C22">
        <v>874399</v>
      </c>
      <c r="D22">
        <v>2.7E-2</v>
      </c>
      <c r="E22">
        <v>801084</v>
      </c>
      <c r="F22">
        <v>-1E-4</v>
      </c>
      <c r="G22">
        <v>54164</v>
      </c>
      <c r="H22">
        <v>0.02</v>
      </c>
      <c r="I22">
        <v>1443854</v>
      </c>
      <c r="J22">
        <v>3.3000000000000002E-2</v>
      </c>
      <c r="K22">
        <v>1331236</v>
      </c>
      <c r="L22">
        <v>-3.0000000000000001E-3</v>
      </c>
      <c r="M22">
        <v>605.6</v>
      </c>
      <c r="N22">
        <v>-6.0000000000000001E-3</v>
      </c>
      <c r="O22">
        <v>601.79999999999995</v>
      </c>
      <c r="P22">
        <v>2E-3</v>
      </c>
    </row>
    <row r="23" spans="1:16" x14ac:dyDescent="0.4">
      <c r="A23" t="s">
        <v>107</v>
      </c>
      <c r="B23" t="s">
        <v>31</v>
      </c>
      <c r="C23">
        <v>902027</v>
      </c>
      <c r="D23">
        <v>2.7E-2</v>
      </c>
      <c r="E23">
        <v>825818</v>
      </c>
      <c r="F23">
        <v>2E-3</v>
      </c>
      <c r="G23">
        <v>54007</v>
      </c>
      <c r="H23">
        <v>1.6E-2</v>
      </c>
      <c r="I23">
        <v>1502054</v>
      </c>
      <c r="J23">
        <v>0.02</v>
      </c>
      <c r="K23">
        <v>1381010</v>
      </c>
      <c r="L23">
        <v>-1.2999999999999999E-2</v>
      </c>
      <c r="M23">
        <v>600.5</v>
      </c>
      <c r="N23">
        <v>7.0000000000000001E-3</v>
      </c>
      <c r="O23">
        <v>598</v>
      </c>
      <c r="P23">
        <v>1.6E-2</v>
      </c>
    </row>
    <row r="24" spans="1:16" x14ac:dyDescent="0.4">
      <c r="A24" t="s">
        <v>107</v>
      </c>
      <c r="B24" t="s">
        <v>32</v>
      </c>
      <c r="C24">
        <v>843496</v>
      </c>
      <c r="D24">
        <v>1.7000000000000001E-2</v>
      </c>
      <c r="E24">
        <v>773433</v>
      </c>
      <c r="F24">
        <v>5.0000000000000001E-3</v>
      </c>
      <c r="G24">
        <v>53614</v>
      </c>
      <c r="H24">
        <v>1.2999999999999999E-2</v>
      </c>
      <c r="I24">
        <v>1402189</v>
      </c>
      <c r="J24">
        <v>2.1000000000000001E-2</v>
      </c>
      <c r="K24">
        <v>1284790</v>
      </c>
      <c r="L24">
        <v>-8.0000000000000002E-3</v>
      </c>
      <c r="M24">
        <v>601.6</v>
      </c>
      <c r="N24">
        <v>-3.0000000000000001E-3</v>
      </c>
      <c r="O24">
        <v>602</v>
      </c>
      <c r="P24">
        <v>1.2E-2</v>
      </c>
    </row>
    <row r="25" spans="1:16" x14ac:dyDescent="0.4">
      <c r="A25" s="51" t="s">
        <v>107</v>
      </c>
      <c r="B25" s="51" t="s">
        <v>33</v>
      </c>
      <c r="C25" s="51">
        <v>907873</v>
      </c>
      <c r="D25" s="51">
        <v>1.4999999999999999E-2</v>
      </c>
      <c r="E25" s="51">
        <v>837770</v>
      </c>
      <c r="F25" s="51">
        <v>5.0000000000000001E-3</v>
      </c>
      <c r="G25" s="51">
        <v>53628</v>
      </c>
      <c r="H25" s="51">
        <v>1.2E-2</v>
      </c>
      <c r="I25" s="51">
        <v>1429756</v>
      </c>
      <c r="J25" s="51">
        <v>0.02</v>
      </c>
      <c r="K25" s="51">
        <v>1313663</v>
      </c>
      <c r="L25" s="51">
        <v>-8.9999999999999993E-3</v>
      </c>
      <c r="M25" s="51">
        <v>635</v>
      </c>
      <c r="N25" s="51">
        <v>-5.0000000000000001E-3</v>
      </c>
      <c r="O25" s="51">
        <v>637.70000000000005</v>
      </c>
      <c r="P25" s="51">
        <v>1.4E-2</v>
      </c>
    </row>
    <row r="26" spans="1:16" x14ac:dyDescent="0.4">
      <c r="A26" t="s">
        <v>93</v>
      </c>
      <c r="B26" t="s">
        <v>99</v>
      </c>
      <c r="C26">
        <v>836784</v>
      </c>
      <c r="D26">
        <v>2.7E-2</v>
      </c>
      <c r="E26">
        <v>753164</v>
      </c>
      <c r="F26">
        <v>1E-3</v>
      </c>
      <c r="G26">
        <v>54496</v>
      </c>
      <c r="H26">
        <v>2.5000000000000001E-2</v>
      </c>
      <c r="I26">
        <v>1328799</v>
      </c>
      <c r="J26">
        <v>1.6E-2</v>
      </c>
      <c r="K26">
        <v>1213986</v>
      </c>
      <c r="L26">
        <v>-1.0999999999999999E-2</v>
      </c>
      <c r="M26">
        <v>629.70000000000005</v>
      </c>
      <c r="N26">
        <v>1.0999999999999999E-2</v>
      </c>
      <c r="O26">
        <v>620.4</v>
      </c>
      <c r="P26">
        <v>1.2E-2</v>
      </c>
    </row>
    <row r="27" spans="1:16" x14ac:dyDescent="0.4">
      <c r="A27" t="s">
        <v>93</v>
      </c>
      <c r="B27" t="s">
        <v>23</v>
      </c>
      <c r="C27">
        <v>780507</v>
      </c>
      <c r="D27">
        <v>2E-3</v>
      </c>
      <c r="E27">
        <v>698337</v>
      </c>
      <c r="F27">
        <v>-1.7000000000000001E-2</v>
      </c>
      <c r="G27">
        <v>54922</v>
      </c>
      <c r="H27">
        <v>2.3E-2</v>
      </c>
      <c r="I27">
        <v>1255189</v>
      </c>
      <c r="J27">
        <v>-1.2999999999999999E-2</v>
      </c>
      <c r="K27">
        <v>1138397</v>
      </c>
      <c r="L27">
        <v>-3.9E-2</v>
      </c>
      <c r="M27">
        <v>621.79999999999995</v>
      </c>
      <c r="N27">
        <v>1.4999999999999999E-2</v>
      </c>
      <c r="O27">
        <v>613.4</v>
      </c>
      <c r="P27">
        <v>2.3E-2</v>
      </c>
    </row>
    <row r="28" spans="1:16" x14ac:dyDescent="0.4">
      <c r="A28" t="s">
        <v>93</v>
      </c>
      <c r="B28" t="s">
        <v>24</v>
      </c>
      <c r="C28">
        <v>886046</v>
      </c>
      <c r="D28">
        <v>2.5000000000000001E-2</v>
      </c>
      <c r="E28">
        <v>792023</v>
      </c>
      <c r="F28">
        <v>1E-4</v>
      </c>
      <c r="G28">
        <v>54822</v>
      </c>
      <c r="H28">
        <v>2.1999999999999999E-2</v>
      </c>
      <c r="I28">
        <v>1432168</v>
      </c>
      <c r="J28">
        <v>1.9E-2</v>
      </c>
      <c r="K28">
        <v>1298697</v>
      </c>
      <c r="L28">
        <v>-8.9999999999999993E-3</v>
      </c>
      <c r="M28">
        <v>618.70000000000005</v>
      </c>
      <c r="N28">
        <v>5.0000000000000001E-3</v>
      </c>
      <c r="O28">
        <v>609.9</v>
      </c>
      <c r="P28">
        <v>8.9999999999999993E-3</v>
      </c>
    </row>
    <row r="29" spans="1:16" x14ac:dyDescent="0.4">
      <c r="A29" t="s">
        <v>93</v>
      </c>
      <c r="B29" t="s">
        <v>25</v>
      </c>
      <c r="C29">
        <v>869107</v>
      </c>
      <c r="D29">
        <v>2.5000000000000001E-2</v>
      </c>
      <c r="E29">
        <v>775205</v>
      </c>
      <c r="F29">
        <v>3.0000000000000001E-3</v>
      </c>
      <c r="G29">
        <v>54882</v>
      </c>
      <c r="H29">
        <v>2.1000000000000001E-2</v>
      </c>
      <c r="I29">
        <v>1417645</v>
      </c>
      <c r="J29">
        <v>1.7999999999999999E-2</v>
      </c>
      <c r="K29">
        <v>1283030</v>
      </c>
      <c r="L29">
        <v>-5.0000000000000001E-3</v>
      </c>
      <c r="M29">
        <v>613.1</v>
      </c>
      <c r="N29">
        <v>6.0000000000000001E-3</v>
      </c>
      <c r="O29">
        <v>604.20000000000005</v>
      </c>
      <c r="P29">
        <v>7.0000000000000001E-3</v>
      </c>
    </row>
    <row r="30" spans="1:16" x14ac:dyDescent="0.4">
      <c r="A30" t="s">
        <v>93</v>
      </c>
      <c r="B30" t="s">
        <v>26</v>
      </c>
      <c r="C30">
        <v>910538</v>
      </c>
      <c r="D30">
        <v>2.8000000000000001E-2</v>
      </c>
      <c r="E30">
        <v>808018</v>
      </c>
      <c r="F30">
        <v>0.01</v>
      </c>
      <c r="G30">
        <v>54999</v>
      </c>
      <c r="H30">
        <v>0.02</v>
      </c>
      <c r="I30">
        <v>1495846</v>
      </c>
      <c r="J30">
        <v>1.7999999999999999E-2</v>
      </c>
      <c r="K30">
        <v>1346781</v>
      </c>
      <c r="L30">
        <v>-4.0000000000000001E-3</v>
      </c>
      <c r="M30">
        <v>608.70000000000005</v>
      </c>
      <c r="N30">
        <v>8.9999999999999993E-3</v>
      </c>
      <c r="O30">
        <v>600</v>
      </c>
      <c r="P30">
        <v>1.4E-2</v>
      </c>
    </row>
    <row r="31" spans="1:16" x14ac:dyDescent="0.4">
      <c r="A31" t="s">
        <v>93</v>
      </c>
      <c r="B31" t="s">
        <v>27</v>
      </c>
      <c r="C31">
        <v>889669</v>
      </c>
      <c r="D31">
        <v>0.02</v>
      </c>
      <c r="E31">
        <v>783441</v>
      </c>
      <c r="F31">
        <v>-1E-3</v>
      </c>
      <c r="G31">
        <v>55026</v>
      </c>
      <c r="H31">
        <v>0.02</v>
      </c>
      <c r="I31">
        <v>1468569</v>
      </c>
      <c r="J31">
        <v>2.1000000000000001E-2</v>
      </c>
      <c r="K31">
        <v>1312995</v>
      </c>
      <c r="L31">
        <v>-5.0000000000000001E-3</v>
      </c>
      <c r="M31">
        <v>605.79999999999995</v>
      </c>
      <c r="N31">
        <v>-1E-3</v>
      </c>
      <c r="O31">
        <v>596.70000000000005</v>
      </c>
      <c r="P31">
        <v>4.0000000000000001E-3</v>
      </c>
    </row>
    <row r="32" spans="1:16" x14ac:dyDescent="0.4">
      <c r="A32" t="s">
        <v>93</v>
      </c>
      <c r="B32" t="s">
        <v>28</v>
      </c>
      <c r="C32">
        <v>984297</v>
      </c>
      <c r="D32">
        <v>2.1999999999999999E-2</v>
      </c>
      <c r="E32">
        <v>865663</v>
      </c>
      <c r="F32">
        <v>-4.0000000000000002E-4</v>
      </c>
      <c r="G32">
        <v>55176</v>
      </c>
      <c r="H32">
        <v>1.9E-2</v>
      </c>
      <c r="I32">
        <v>1598007</v>
      </c>
      <c r="J32">
        <v>1.2E-2</v>
      </c>
      <c r="K32">
        <v>1425958</v>
      </c>
      <c r="L32">
        <v>-1.4999999999999999E-2</v>
      </c>
      <c r="M32">
        <v>616</v>
      </c>
      <c r="N32">
        <v>0.01</v>
      </c>
      <c r="O32">
        <v>607.1</v>
      </c>
      <c r="P32">
        <v>1.4999999999999999E-2</v>
      </c>
    </row>
    <row r="33" spans="1:16" x14ac:dyDescent="0.4">
      <c r="A33" t="s">
        <v>93</v>
      </c>
      <c r="B33" t="s">
        <v>29</v>
      </c>
      <c r="C33">
        <v>959591</v>
      </c>
      <c r="D33">
        <v>8.9999999999999993E-3</v>
      </c>
      <c r="E33">
        <v>842105</v>
      </c>
      <c r="F33">
        <v>-8.9999999999999993E-3</v>
      </c>
      <c r="G33">
        <v>55359</v>
      </c>
      <c r="H33">
        <v>1.6E-2</v>
      </c>
      <c r="I33">
        <v>1527815</v>
      </c>
      <c r="J33">
        <v>-4.0000000000000001E-3</v>
      </c>
      <c r="K33">
        <v>1359750</v>
      </c>
      <c r="L33">
        <v>-2.5999999999999999E-2</v>
      </c>
      <c r="M33">
        <v>628.1</v>
      </c>
      <c r="N33">
        <v>1.2999999999999999E-2</v>
      </c>
      <c r="O33">
        <v>619.29999999999995</v>
      </c>
      <c r="P33">
        <v>1.7000000000000001E-2</v>
      </c>
    </row>
    <row r="34" spans="1:16" x14ac:dyDescent="0.4">
      <c r="A34" t="s">
        <v>93</v>
      </c>
      <c r="B34" t="s">
        <v>30</v>
      </c>
      <c r="C34">
        <v>890317</v>
      </c>
      <c r="D34">
        <v>1.7999999999999999E-2</v>
      </c>
      <c r="E34">
        <v>783434</v>
      </c>
      <c r="F34">
        <v>-1E-4</v>
      </c>
      <c r="G34">
        <v>55313</v>
      </c>
      <c r="H34">
        <v>2.1000000000000001E-2</v>
      </c>
      <c r="I34">
        <v>1447730</v>
      </c>
      <c r="J34">
        <v>3.0000000000000001E-3</v>
      </c>
      <c r="K34">
        <v>1286506</v>
      </c>
      <c r="L34">
        <v>-2.1000000000000001E-2</v>
      </c>
      <c r="M34">
        <v>615</v>
      </c>
      <c r="N34">
        <v>1.6E-2</v>
      </c>
      <c r="O34">
        <v>609</v>
      </c>
      <c r="P34">
        <v>2.1000000000000001E-2</v>
      </c>
    </row>
    <row r="35" spans="1:16" x14ac:dyDescent="0.4">
      <c r="A35" t="s">
        <v>93</v>
      </c>
      <c r="B35" t="s">
        <v>31</v>
      </c>
      <c r="C35">
        <v>905208</v>
      </c>
      <c r="D35">
        <v>4.0000000000000001E-3</v>
      </c>
      <c r="E35">
        <v>794986</v>
      </c>
      <c r="F35">
        <v>-1.7999999999999999E-2</v>
      </c>
      <c r="G35">
        <v>55341</v>
      </c>
      <c r="H35">
        <v>2.5000000000000001E-2</v>
      </c>
      <c r="I35">
        <v>1466303</v>
      </c>
      <c r="J35">
        <v>-2.4E-2</v>
      </c>
      <c r="K35">
        <v>1295495</v>
      </c>
      <c r="L35">
        <v>-4.9000000000000002E-2</v>
      </c>
      <c r="M35">
        <v>617.29999999999995</v>
      </c>
      <c r="N35">
        <v>2.8000000000000001E-2</v>
      </c>
      <c r="O35">
        <v>613.70000000000005</v>
      </c>
      <c r="P35">
        <v>3.2000000000000001E-2</v>
      </c>
    </row>
    <row r="36" spans="1:16" x14ac:dyDescent="0.4">
      <c r="A36" t="s">
        <v>93</v>
      </c>
      <c r="B36" t="s">
        <v>32</v>
      </c>
      <c r="C36">
        <v>859903</v>
      </c>
      <c r="D36">
        <v>1.9E-2</v>
      </c>
      <c r="E36">
        <v>756979</v>
      </c>
      <c r="F36">
        <v>-3.0000000000000001E-3</v>
      </c>
      <c r="G36">
        <v>55374</v>
      </c>
      <c r="H36">
        <v>3.3000000000000002E-2</v>
      </c>
      <c r="I36">
        <v>1420150</v>
      </c>
      <c r="J36">
        <v>1.2999999999999999E-2</v>
      </c>
      <c r="K36">
        <v>1252078</v>
      </c>
      <c r="L36">
        <v>-1.0999999999999999E-2</v>
      </c>
      <c r="M36">
        <v>605.5</v>
      </c>
      <c r="N36">
        <v>6.0000000000000001E-3</v>
      </c>
      <c r="O36">
        <v>604.6</v>
      </c>
      <c r="P36">
        <v>8.9999999999999993E-3</v>
      </c>
    </row>
    <row r="37" spans="1:16" x14ac:dyDescent="0.4">
      <c r="A37" s="51" t="s">
        <v>93</v>
      </c>
      <c r="B37" s="51" t="s">
        <v>33</v>
      </c>
      <c r="C37" s="51">
        <v>925553</v>
      </c>
      <c r="D37" s="51">
        <v>1.9E-2</v>
      </c>
      <c r="E37" s="51">
        <v>820482</v>
      </c>
      <c r="F37" s="51">
        <v>-3.0000000000000001E-3</v>
      </c>
      <c r="G37" s="51">
        <v>55322</v>
      </c>
      <c r="H37" s="51">
        <v>3.2000000000000001E-2</v>
      </c>
      <c r="I37" s="51">
        <v>1445050</v>
      </c>
      <c r="J37" s="51">
        <v>1.0999999999999999E-2</v>
      </c>
      <c r="K37" s="51">
        <v>1278410</v>
      </c>
      <c r="L37" s="51">
        <v>-1.6E-2</v>
      </c>
      <c r="M37" s="51">
        <v>640.5</v>
      </c>
      <c r="N37" s="51">
        <v>8.9999999999999993E-3</v>
      </c>
      <c r="O37" s="51">
        <v>641.79999999999995</v>
      </c>
      <c r="P37" s="51">
        <v>1.4E-2</v>
      </c>
    </row>
    <row r="38" spans="1:16" x14ac:dyDescent="0.4">
      <c r="A38" t="s">
        <v>96</v>
      </c>
      <c r="B38" t="s">
        <v>100</v>
      </c>
      <c r="C38">
        <v>837380</v>
      </c>
      <c r="D38">
        <v>2.1000000000000001E-2</v>
      </c>
      <c r="E38">
        <v>741805</v>
      </c>
      <c r="F38">
        <v>1E-3</v>
      </c>
      <c r="G38">
        <v>55310</v>
      </c>
      <c r="H38">
        <v>3.5000000000000003E-2</v>
      </c>
      <c r="I38">
        <v>1330536</v>
      </c>
      <c r="J38">
        <v>3.0000000000000001E-3</v>
      </c>
      <c r="K38">
        <v>1175090</v>
      </c>
      <c r="L38">
        <v>-2.8000000000000001E-2</v>
      </c>
      <c r="M38">
        <v>629.4</v>
      </c>
      <c r="N38">
        <v>1.7999999999999999E-2</v>
      </c>
      <c r="O38">
        <v>631.29999999999995</v>
      </c>
      <c r="P38">
        <v>2.9000000000000001E-2</v>
      </c>
    </row>
    <row r="39" spans="1:16" x14ac:dyDescent="0.4">
      <c r="A39" t="s">
        <v>96</v>
      </c>
      <c r="B39" t="s">
        <v>23</v>
      </c>
      <c r="C39">
        <v>794907</v>
      </c>
      <c r="D39">
        <v>2.4E-2</v>
      </c>
      <c r="E39">
        <v>694043</v>
      </c>
      <c r="F39">
        <v>3.0000000000000001E-3</v>
      </c>
      <c r="G39">
        <v>55395</v>
      </c>
      <c r="H39">
        <v>1.4999999999999999E-2</v>
      </c>
      <c r="I39">
        <v>1256308</v>
      </c>
      <c r="J39">
        <v>7.0000000000000001E-3</v>
      </c>
      <c r="K39">
        <v>1115663</v>
      </c>
      <c r="L39">
        <v>-1.4E-2</v>
      </c>
      <c r="M39">
        <v>632.70000000000005</v>
      </c>
      <c r="N39">
        <v>1.7000000000000001E-2</v>
      </c>
      <c r="O39">
        <v>622.1</v>
      </c>
      <c r="P39">
        <v>1.7999999999999999E-2</v>
      </c>
    </row>
    <row r="40" spans="1:16" x14ac:dyDescent="0.4">
      <c r="A40" t="s">
        <v>96</v>
      </c>
      <c r="B40" t="s">
        <v>24</v>
      </c>
      <c r="C40">
        <v>913879</v>
      </c>
      <c r="D40">
        <v>3.5999999999999997E-2</v>
      </c>
      <c r="E40">
        <v>802673</v>
      </c>
      <c r="F40">
        <v>1.2999999999999999E-2</v>
      </c>
      <c r="G40">
        <v>55404</v>
      </c>
      <c r="H40">
        <v>1.7000000000000001E-2</v>
      </c>
      <c r="I40">
        <v>1446856</v>
      </c>
      <c r="J40">
        <v>1.6E-2</v>
      </c>
      <c r="K40">
        <v>1290059</v>
      </c>
      <c r="L40">
        <v>-6.0000000000000001E-3</v>
      </c>
      <c r="M40">
        <v>631.6</v>
      </c>
      <c r="N40">
        <v>0.02</v>
      </c>
      <c r="O40">
        <v>622.20000000000005</v>
      </c>
      <c r="P40">
        <v>1.9E-2</v>
      </c>
    </row>
    <row r="41" spans="1:16" x14ac:dyDescent="0.4">
      <c r="A41" t="s">
        <v>96</v>
      </c>
      <c r="B41" t="s">
        <v>25</v>
      </c>
      <c r="C41">
        <v>891050</v>
      </c>
      <c r="D41">
        <v>0.03</v>
      </c>
      <c r="E41">
        <v>783626</v>
      </c>
      <c r="F41">
        <v>7.0000000000000001E-3</v>
      </c>
      <c r="G41">
        <v>55465</v>
      </c>
      <c r="H41">
        <v>1.7000000000000001E-2</v>
      </c>
      <c r="I41">
        <v>1437463</v>
      </c>
      <c r="J41">
        <v>0.02</v>
      </c>
      <c r="K41">
        <v>1283460</v>
      </c>
      <c r="L41">
        <v>-8.0000000000000002E-3</v>
      </c>
      <c r="M41">
        <v>619.9</v>
      </c>
      <c r="N41">
        <v>0.01</v>
      </c>
      <c r="O41">
        <v>610.6</v>
      </c>
      <c r="P41">
        <v>1.4E-2</v>
      </c>
    </row>
    <row r="42" spans="1:16" x14ac:dyDescent="0.4">
      <c r="A42" t="s">
        <v>96</v>
      </c>
      <c r="B42" t="s">
        <v>26</v>
      </c>
      <c r="C42">
        <v>914749</v>
      </c>
      <c r="D42">
        <v>8.9999999999999993E-3</v>
      </c>
      <c r="E42">
        <v>805360</v>
      </c>
      <c r="F42">
        <v>-1.2E-2</v>
      </c>
      <c r="G42">
        <v>55438</v>
      </c>
      <c r="H42">
        <v>1.4E-2</v>
      </c>
      <c r="I42">
        <v>1490700</v>
      </c>
      <c r="J42">
        <v>2E-3</v>
      </c>
      <c r="K42">
        <v>1331731</v>
      </c>
      <c r="L42">
        <v>-2.5000000000000001E-2</v>
      </c>
      <c r="M42">
        <v>613.6</v>
      </c>
      <c r="N42">
        <v>7.0000000000000001E-3</v>
      </c>
      <c r="O42">
        <v>604.70000000000005</v>
      </c>
      <c r="P42">
        <v>1.2999999999999999E-2</v>
      </c>
    </row>
    <row r="43" spans="1:16" x14ac:dyDescent="0.4">
      <c r="A43" t="s">
        <v>96</v>
      </c>
      <c r="B43" t="s">
        <v>27</v>
      </c>
      <c r="C43">
        <v>914793</v>
      </c>
      <c r="D43">
        <v>3.3000000000000002E-2</v>
      </c>
      <c r="E43">
        <v>808094</v>
      </c>
      <c r="F43">
        <v>1.0999999999999999E-2</v>
      </c>
      <c r="G43">
        <v>55320</v>
      </c>
      <c r="H43">
        <v>1.2E-2</v>
      </c>
      <c r="I43">
        <v>1471378</v>
      </c>
      <c r="J43">
        <v>6.0000000000000001E-3</v>
      </c>
      <c r="K43">
        <v>1320551</v>
      </c>
      <c r="L43">
        <v>-1.9E-2</v>
      </c>
      <c r="M43">
        <v>621.70000000000005</v>
      </c>
      <c r="N43">
        <v>2.5999999999999999E-2</v>
      </c>
      <c r="O43">
        <v>611.9</v>
      </c>
      <c r="P43">
        <v>0.03</v>
      </c>
    </row>
    <row r="44" spans="1:16" x14ac:dyDescent="0.4">
      <c r="A44" t="s">
        <v>96</v>
      </c>
      <c r="B44" t="s">
        <v>28</v>
      </c>
      <c r="C44">
        <v>999515</v>
      </c>
      <c r="D44">
        <v>0.02</v>
      </c>
      <c r="E44">
        <v>885469</v>
      </c>
      <c r="F44">
        <v>1E-3</v>
      </c>
      <c r="G44">
        <v>55431</v>
      </c>
      <c r="H44">
        <v>1.0999999999999999E-2</v>
      </c>
      <c r="I44">
        <v>1598070</v>
      </c>
      <c r="J44">
        <v>5.0000000000000001E-3</v>
      </c>
      <c r="K44">
        <v>1436893</v>
      </c>
      <c r="L44">
        <v>-1.7999999999999999E-2</v>
      </c>
      <c r="M44">
        <v>625.5</v>
      </c>
      <c r="N44">
        <v>1.4999999999999999E-2</v>
      </c>
      <c r="O44">
        <v>616.20000000000005</v>
      </c>
      <c r="P44">
        <v>1.9E-2</v>
      </c>
    </row>
    <row r="45" spans="1:16" x14ac:dyDescent="0.4">
      <c r="A45" t="s">
        <v>96</v>
      </c>
      <c r="B45" t="s">
        <v>29</v>
      </c>
      <c r="C45">
        <v>984825</v>
      </c>
      <c r="D45">
        <v>2.9000000000000001E-2</v>
      </c>
      <c r="E45">
        <v>873116</v>
      </c>
      <c r="F45">
        <v>0.01</v>
      </c>
      <c r="G45">
        <v>55483</v>
      </c>
      <c r="H45">
        <v>7.0000000000000001E-3</v>
      </c>
      <c r="I45">
        <v>1557123</v>
      </c>
      <c r="J45">
        <v>2.4E-2</v>
      </c>
      <c r="K45">
        <v>1401942</v>
      </c>
      <c r="L45">
        <v>2.9999999999999997E-4</v>
      </c>
      <c r="M45">
        <v>632.5</v>
      </c>
      <c r="N45">
        <v>5.0000000000000001E-3</v>
      </c>
      <c r="O45">
        <v>622.79999999999995</v>
      </c>
      <c r="P45">
        <v>0.01</v>
      </c>
    </row>
    <row r="46" spans="1:16" x14ac:dyDescent="0.4">
      <c r="A46" t="s">
        <v>96</v>
      </c>
      <c r="B46" t="s">
        <v>30</v>
      </c>
      <c r="C46">
        <v>937582</v>
      </c>
      <c r="D46">
        <v>5.1999999999999998E-2</v>
      </c>
      <c r="E46">
        <v>837354</v>
      </c>
      <c r="F46">
        <v>3.5000000000000003E-2</v>
      </c>
      <c r="G46">
        <v>55463</v>
      </c>
      <c r="H46">
        <v>8.0000000000000002E-3</v>
      </c>
      <c r="I46">
        <v>1436413</v>
      </c>
      <c r="J46">
        <v>-5.0000000000000001E-3</v>
      </c>
      <c r="K46">
        <v>1343280</v>
      </c>
      <c r="L46">
        <v>-2.5999999999999999E-2</v>
      </c>
      <c r="M46">
        <v>652.70000000000005</v>
      </c>
      <c r="N46">
        <v>5.7000000000000002E-2</v>
      </c>
      <c r="O46">
        <v>623.4</v>
      </c>
      <c r="P46">
        <v>6.3E-2</v>
      </c>
    </row>
    <row r="47" spans="1:16" x14ac:dyDescent="0.4">
      <c r="A47" t="s">
        <v>96</v>
      </c>
      <c r="B47" t="s">
        <v>31</v>
      </c>
      <c r="C47">
        <v>915867</v>
      </c>
      <c r="D47">
        <v>6.0000000000000001E-3</v>
      </c>
      <c r="E47">
        <v>819356</v>
      </c>
      <c r="F47">
        <v>-1.4999999999999999E-2</v>
      </c>
      <c r="G47">
        <v>55564</v>
      </c>
      <c r="H47">
        <v>8.9999999999999993E-3</v>
      </c>
      <c r="I47">
        <v>1499518</v>
      </c>
      <c r="J47">
        <v>2.5000000000000001E-2</v>
      </c>
      <c r="K47">
        <v>1360571</v>
      </c>
      <c r="L47">
        <v>5.0000000000000001E-3</v>
      </c>
      <c r="M47">
        <v>610.79999999999995</v>
      </c>
      <c r="N47">
        <v>-1.7999999999999999E-2</v>
      </c>
      <c r="O47">
        <v>602.20000000000005</v>
      </c>
      <c r="P47">
        <v>-0.02</v>
      </c>
    </row>
    <row r="48" spans="1:16" x14ac:dyDescent="0.4">
      <c r="A48" t="s">
        <v>96</v>
      </c>
      <c r="B48" t="s">
        <v>32</v>
      </c>
      <c r="C48">
        <v>891079</v>
      </c>
      <c r="D48">
        <v>2.5000000000000001E-2</v>
      </c>
      <c r="E48">
        <v>799337</v>
      </c>
      <c r="F48">
        <v>6.0000000000000001E-3</v>
      </c>
      <c r="G48">
        <v>55695</v>
      </c>
      <c r="H48">
        <v>0.01</v>
      </c>
      <c r="I48">
        <v>1441444</v>
      </c>
      <c r="J48">
        <v>1.6E-2</v>
      </c>
      <c r="K48">
        <v>1311218</v>
      </c>
      <c r="L48">
        <v>-5.0000000000000001E-3</v>
      </c>
      <c r="M48">
        <v>618.20000000000005</v>
      </c>
      <c r="N48">
        <v>8.0000000000000002E-3</v>
      </c>
      <c r="O48">
        <v>609.6</v>
      </c>
      <c r="P48">
        <v>1.0999999999999999E-2</v>
      </c>
    </row>
    <row r="49" spans="1:16" x14ac:dyDescent="0.4">
      <c r="A49" s="51" t="s">
        <v>96</v>
      </c>
      <c r="B49" s="51" t="s">
        <v>33</v>
      </c>
      <c r="C49" s="51">
        <v>968999</v>
      </c>
      <c r="D49" s="51">
        <v>3.2000000000000001E-2</v>
      </c>
      <c r="E49" s="51">
        <v>874120</v>
      </c>
      <c r="F49" s="51">
        <v>1.2E-2</v>
      </c>
      <c r="G49" s="51">
        <v>55743</v>
      </c>
      <c r="H49" s="51">
        <v>0.01</v>
      </c>
      <c r="I49" s="51">
        <v>1460842</v>
      </c>
      <c r="J49" s="51">
        <v>2.3E-2</v>
      </c>
      <c r="K49" s="51">
        <v>1336268</v>
      </c>
      <c r="L49" s="51">
        <v>-1.0999999999999999E-2</v>
      </c>
      <c r="M49" s="51">
        <v>663.3</v>
      </c>
      <c r="N49" s="51">
        <v>8.9999999999999993E-3</v>
      </c>
      <c r="O49" s="51">
        <v>654.1</v>
      </c>
      <c r="P49" s="51">
        <v>2.3E-2</v>
      </c>
    </row>
    <row r="50" spans="1:16" x14ac:dyDescent="0.4">
      <c r="A50" t="s">
        <v>97</v>
      </c>
      <c r="B50" t="s">
        <v>100</v>
      </c>
    </row>
    <row r="51" spans="1:16" x14ac:dyDescent="0.4">
      <c r="A51" t="s">
        <v>97</v>
      </c>
      <c r="B51" t="s">
        <v>23</v>
      </c>
    </row>
    <row r="52" spans="1:16" x14ac:dyDescent="0.4">
      <c r="A52" t="s">
        <v>97</v>
      </c>
      <c r="B52" t="s">
        <v>24</v>
      </c>
    </row>
    <row r="53" spans="1:16" x14ac:dyDescent="0.4">
      <c r="A53" t="s">
        <v>97</v>
      </c>
      <c r="B53" t="s">
        <v>25</v>
      </c>
    </row>
    <row r="54" spans="1:16" x14ac:dyDescent="0.4">
      <c r="A54" t="s">
        <v>97</v>
      </c>
      <c r="B54" t="s">
        <v>26</v>
      </c>
    </row>
    <row r="55" spans="1:16" x14ac:dyDescent="0.4">
      <c r="A55" t="s">
        <v>97</v>
      </c>
      <c r="B55" t="s">
        <v>27</v>
      </c>
    </row>
    <row r="56" spans="1:16" x14ac:dyDescent="0.4">
      <c r="A56" t="s">
        <v>97</v>
      </c>
      <c r="B56" t="s">
        <v>28</v>
      </c>
    </row>
    <row r="57" spans="1:16" x14ac:dyDescent="0.4">
      <c r="A57" t="s">
        <v>97</v>
      </c>
      <c r="B57" t="s">
        <v>29</v>
      </c>
    </row>
    <row r="58" spans="1:16" x14ac:dyDescent="0.4">
      <c r="A58" t="s">
        <v>97</v>
      </c>
      <c r="B58" t="s">
        <v>30</v>
      </c>
    </row>
    <row r="59" spans="1:16" x14ac:dyDescent="0.4">
      <c r="A59" t="s">
        <v>97</v>
      </c>
      <c r="B59" t="s">
        <v>31</v>
      </c>
    </row>
    <row r="60" spans="1:16" x14ac:dyDescent="0.4">
      <c r="A60" t="s">
        <v>97</v>
      </c>
      <c r="B60" t="s">
        <v>32</v>
      </c>
    </row>
    <row r="61" spans="1:16" x14ac:dyDescent="0.4">
      <c r="A61" s="51" t="s">
        <v>97</v>
      </c>
      <c r="B61" s="51" t="s">
        <v>33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</row>
    <row r="62" spans="1:16" x14ac:dyDescent="0.4">
      <c r="A62" t="s">
        <v>98</v>
      </c>
      <c r="B62" t="s">
        <v>100</v>
      </c>
    </row>
    <row r="63" spans="1:16" x14ac:dyDescent="0.4">
      <c r="A63" t="s">
        <v>98</v>
      </c>
      <c r="B63" t="s">
        <v>23</v>
      </c>
    </row>
    <row r="64" spans="1:16" x14ac:dyDescent="0.4">
      <c r="A64" t="s">
        <v>98</v>
      </c>
      <c r="B64" t="s">
        <v>24</v>
      </c>
    </row>
    <row r="65" spans="1:16" x14ac:dyDescent="0.4">
      <c r="A65" t="s">
        <v>98</v>
      </c>
      <c r="B65" t="s">
        <v>25</v>
      </c>
    </row>
    <row r="66" spans="1:16" x14ac:dyDescent="0.4">
      <c r="A66" t="s">
        <v>98</v>
      </c>
      <c r="B66" t="s">
        <v>26</v>
      </c>
    </row>
    <row r="67" spans="1:16" x14ac:dyDescent="0.4">
      <c r="A67" t="s">
        <v>98</v>
      </c>
      <c r="B67" t="s">
        <v>27</v>
      </c>
    </row>
    <row r="68" spans="1:16" x14ac:dyDescent="0.4">
      <c r="A68" t="s">
        <v>98</v>
      </c>
      <c r="B68" t="s">
        <v>28</v>
      </c>
    </row>
    <row r="69" spans="1:16" x14ac:dyDescent="0.4">
      <c r="A69" t="s">
        <v>98</v>
      </c>
      <c r="B69" t="s">
        <v>29</v>
      </c>
    </row>
    <row r="70" spans="1:16" x14ac:dyDescent="0.4">
      <c r="A70" t="s">
        <v>98</v>
      </c>
      <c r="B70" t="s">
        <v>30</v>
      </c>
    </row>
    <row r="71" spans="1:16" x14ac:dyDescent="0.4">
      <c r="A71" t="s">
        <v>98</v>
      </c>
      <c r="B71" t="s">
        <v>31</v>
      </c>
    </row>
    <row r="72" spans="1:16" x14ac:dyDescent="0.4">
      <c r="A72" t="s">
        <v>98</v>
      </c>
      <c r="B72" t="s">
        <v>32</v>
      </c>
    </row>
    <row r="73" spans="1:16" x14ac:dyDescent="0.4">
      <c r="A73" s="51" t="s">
        <v>98</v>
      </c>
      <c r="B73" s="51" t="s">
        <v>33</v>
      </c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</row>
    <row r="74" spans="1:16" x14ac:dyDescent="0.4">
      <c r="A74" t="s">
        <v>101</v>
      </c>
      <c r="B74" t="s">
        <v>100</v>
      </c>
      <c r="C74" s="108"/>
      <c r="E74" s="108"/>
      <c r="G74" s="108"/>
      <c r="I74" s="108"/>
      <c r="K74" s="108"/>
    </row>
    <row r="75" spans="1:16" x14ac:dyDescent="0.4">
      <c r="A75" t="s">
        <v>101</v>
      </c>
      <c r="B75" t="s">
        <v>23</v>
      </c>
      <c r="C75" s="108"/>
      <c r="E75" s="108"/>
      <c r="G75" s="108"/>
      <c r="I75" s="108"/>
      <c r="K75" s="108"/>
    </row>
    <row r="76" spans="1:16" x14ac:dyDescent="0.4">
      <c r="A76" t="s">
        <v>101</v>
      </c>
      <c r="B76" t="s">
        <v>24</v>
      </c>
      <c r="C76" s="108"/>
      <c r="E76" s="108"/>
      <c r="G76" s="108"/>
      <c r="I76" s="108"/>
      <c r="K76" s="108"/>
    </row>
    <row r="77" spans="1:16" x14ac:dyDescent="0.4">
      <c r="A77" t="s">
        <v>101</v>
      </c>
      <c r="B77" t="s">
        <v>25</v>
      </c>
      <c r="C77" s="108"/>
      <c r="E77" s="108"/>
      <c r="G77" s="108"/>
      <c r="I77" s="108"/>
      <c r="K77" s="108"/>
    </row>
    <row r="78" spans="1:16" x14ac:dyDescent="0.4">
      <c r="A78" t="s">
        <v>101</v>
      </c>
      <c r="B78" t="s">
        <v>26</v>
      </c>
      <c r="C78" s="108"/>
      <c r="E78" s="108"/>
      <c r="G78" s="108"/>
      <c r="I78" s="108"/>
      <c r="K78" s="108"/>
    </row>
    <row r="79" spans="1:16" x14ac:dyDescent="0.4">
      <c r="A79" t="s">
        <v>101</v>
      </c>
      <c r="B79" t="s">
        <v>27</v>
      </c>
      <c r="C79" s="108"/>
      <c r="E79" s="108"/>
      <c r="G79" s="108"/>
      <c r="I79" s="108"/>
      <c r="K79" s="108"/>
    </row>
    <row r="80" spans="1:16" x14ac:dyDescent="0.4">
      <c r="A80" t="s">
        <v>101</v>
      </c>
      <c r="B80" t="s">
        <v>28</v>
      </c>
    </row>
    <row r="81" spans="1:16" x14ac:dyDescent="0.4">
      <c r="A81" t="s">
        <v>101</v>
      </c>
      <c r="B81" t="s">
        <v>29</v>
      </c>
    </row>
    <row r="82" spans="1:16" x14ac:dyDescent="0.4">
      <c r="A82" t="s">
        <v>101</v>
      </c>
      <c r="B82" t="s">
        <v>30</v>
      </c>
    </row>
    <row r="83" spans="1:16" x14ac:dyDescent="0.4">
      <c r="A83" t="s">
        <v>101</v>
      </c>
      <c r="B83" t="s">
        <v>31</v>
      </c>
    </row>
    <row r="84" spans="1:16" x14ac:dyDescent="0.4">
      <c r="A84" t="s">
        <v>101</v>
      </c>
      <c r="B84" t="s">
        <v>32</v>
      </c>
    </row>
    <row r="85" spans="1:16" x14ac:dyDescent="0.4">
      <c r="A85" s="51" t="s">
        <v>101</v>
      </c>
      <c r="B85" s="51" t="s">
        <v>33</v>
      </c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</row>
    <row r="86" spans="1:16" x14ac:dyDescent="0.4">
      <c r="A86" t="s">
        <v>113</v>
      </c>
      <c r="B86" t="s">
        <v>100</v>
      </c>
    </row>
    <row r="87" spans="1:16" x14ac:dyDescent="0.4">
      <c r="A87" t="s">
        <v>113</v>
      </c>
      <c r="B87" t="s">
        <v>23</v>
      </c>
    </row>
    <row r="88" spans="1:16" x14ac:dyDescent="0.4">
      <c r="A88" t="s">
        <v>113</v>
      </c>
      <c r="B88" t="s">
        <v>24</v>
      </c>
    </row>
    <row r="89" spans="1:16" x14ac:dyDescent="0.4">
      <c r="A89" t="s">
        <v>113</v>
      </c>
      <c r="B89" t="s">
        <v>25</v>
      </c>
    </row>
    <row r="90" spans="1:16" x14ac:dyDescent="0.4">
      <c r="A90" t="s">
        <v>113</v>
      </c>
      <c r="B90" t="s">
        <v>26</v>
      </c>
    </row>
    <row r="91" spans="1:16" x14ac:dyDescent="0.4">
      <c r="A91" t="s">
        <v>113</v>
      </c>
      <c r="B91" t="s">
        <v>27</v>
      </c>
    </row>
    <row r="92" spans="1:16" x14ac:dyDescent="0.4">
      <c r="A92" t="s">
        <v>113</v>
      </c>
      <c r="B92" t="s">
        <v>28</v>
      </c>
    </row>
    <row r="93" spans="1:16" x14ac:dyDescent="0.4">
      <c r="A93" t="s">
        <v>113</v>
      </c>
      <c r="B93" t="s">
        <v>29</v>
      </c>
    </row>
    <row r="94" spans="1:16" x14ac:dyDescent="0.4">
      <c r="A94" t="s">
        <v>113</v>
      </c>
      <c r="B94" t="s">
        <v>30</v>
      </c>
    </row>
    <row r="95" spans="1:16" x14ac:dyDescent="0.4">
      <c r="A95" t="s">
        <v>113</v>
      </c>
      <c r="B95" t="s">
        <v>31</v>
      </c>
    </row>
    <row r="96" spans="1:16" x14ac:dyDescent="0.4">
      <c r="A96" t="s">
        <v>113</v>
      </c>
      <c r="B96" t="s">
        <v>32</v>
      </c>
    </row>
    <row r="97" spans="1:16" x14ac:dyDescent="0.4">
      <c r="A97" s="51" t="s">
        <v>113</v>
      </c>
      <c r="B97" s="51" t="s">
        <v>33</v>
      </c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</row>
    <row r="98" spans="1:16" x14ac:dyDescent="0.4">
      <c r="A98" t="s">
        <v>114</v>
      </c>
      <c r="B98" t="s">
        <v>100</v>
      </c>
      <c r="C98" s="108"/>
      <c r="E98" s="108"/>
      <c r="G98" s="108"/>
      <c r="I98" s="108"/>
      <c r="K98" s="108"/>
    </row>
    <row r="99" spans="1:16" x14ac:dyDescent="0.4">
      <c r="A99" t="s">
        <v>114</v>
      </c>
      <c r="B99" t="s">
        <v>23</v>
      </c>
      <c r="C99" s="108"/>
      <c r="E99" s="108"/>
      <c r="G99" s="108"/>
      <c r="I99" s="108"/>
      <c r="K99" s="108"/>
    </row>
    <row r="100" spans="1:16" x14ac:dyDescent="0.4">
      <c r="A100" t="s">
        <v>114</v>
      </c>
      <c r="B100" t="s">
        <v>24</v>
      </c>
      <c r="C100" s="108"/>
      <c r="E100" s="108"/>
      <c r="G100" s="108"/>
      <c r="I100" s="108"/>
      <c r="K100" s="108"/>
    </row>
    <row r="101" spans="1:16" x14ac:dyDescent="0.4">
      <c r="A101" t="s">
        <v>114</v>
      </c>
      <c r="B101" t="s">
        <v>25</v>
      </c>
      <c r="C101" s="108"/>
      <c r="E101" s="108"/>
      <c r="G101" s="108"/>
      <c r="I101" s="108"/>
      <c r="K101" s="108"/>
    </row>
    <row r="102" spans="1:16" x14ac:dyDescent="0.4">
      <c r="A102" t="s">
        <v>114</v>
      </c>
      <c r="B102" t="s">
        <v>26</v>
      </c>
      <c r="C102" s="108"/>
      <c r="E102" s="108"/>
      <c r="G102" s="108"/>
      <c r="I102" s="108"/>
      <c r="K102" s="108"/>
    </row>
    <row r="103" spans="1:16" x14ac:dyDescent="0.4">
      <c r="A103" t="s">
        <v>114</v>
      </c>
      <c r="B103" t="s">
        <v>27</v>
      </c>
      <c r="C103" s="108"/>
      <c r="E103" s="108"/>
      <c r="G103" s="108"/>
      <c r="I103" s="108"/>
      <c r="K103" s="108"/>
    </row>
    <row r="104" spans="1:16" x14ac:dyDescent="0.4">
      <c r="A104" t="s">
        <v>114</v>
      </c>
      <c r="B104" t="s">
        <v>28</v>
      </c>
    </row>
    <row r="105" spans="1:16" x14ac:dyDescent="0.4">
      <c r="A105" t="s">
        <v>114</v>
      </c>
      <c r="B105" t="s">
        <v>29</v>
      </c>
    </row>
    <row r="106" spans="1:16" x14ac:dyDescent="0.4">
      <c r="A106" t="s">
        <v>114</v>
      </c>
      <c r="B106" t="s">
        <v>30</v>
      </c>
    </row>
    <row r="107" spans="1:16" x14ac:dyDescent="0.4">
      <c r="A107" t="s">
        <v>114</v>
      </c>
      <c r="B107" t="s">
        <v>31</v>
      </c>
    </row>
    <row r="108" spans="1:16" x14ac:dyDescent="0.4">
      <c r="A108" t="s">
        <v>114</v>
      </c>
      <c r="B108" t="s">
        <v>32</v>
      </c>
    </row>
    <row r="109" spans="1:16" x14ac:dyDescent="0.4">
      <c r="A109" s="51" t="s">
        <v>114</v>
      </c>
      <c r="B109" s="51" t="s">
        <v>33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</row>
    <row r="110" spans="1:16" x14ac:dyDescent="0.4">
      <c r="A110" t="s">
        <v>102</v>
      </c>
      <c r="B110" t="s">
        <v>103</v>
      </c>
    </row>
    <row r="111" spans="1:16" x14ac:dyDescent="0.4">
      <c r="B111" t="s">
        <v>115</v>
      </c>
    </row>
    <row r="112" spans="1:16" x14ac:dyDescent="0.4">
      <c r="B112" t="s">
        <v>104</v>
      </c>
    </row>
    <row r="113" spans="2:2" x14ac:dyDescent="0.4">
      <c r="B113" t="s">
        <v>105</v>
      </c>
    </row>
  </sheetData>
  <mergeCells count="4">
    <mergeCell ref="M7:P7"/>
    <mergeCell ref="C7:F7"/>
    <mergeCell ref="G7:H7"/>
    <mergeCell ref="I7:L7"/>
  </mergeCells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B8CF0-103F-4514-823A-06B073B0FCA3}">
  <sheetPr>
    <pageSetUpPr fitToPage="1"/>
  </sheetPr>
  <dimension ref="A1:C22"/>
  <sheetViews>
    <sheetView workbookViewId="0"/>
  </sheetViews>
  <sheetFormatPr defaultRowHeight="18.75" x14ac:dyDescent="0.4"/>
  <cols>
    <col min="1" max="1" width="7.25" customWidth="1"/>
    <col min="2" max="2" width="23.625" bestFit="1" customWidth="1"/>
    <col min="3" max="3" width="11.25" customWidth="1"/>
  </cols>
  <sheetData>
    <row r="1" spans="1:3" ht="40.5" x14ac:dyDescent="0.4">
      <c r="A1" s="33"/>
      <c r="B1" s="34" t="s">
        <v>35</v>
      </c>
      <c r="C1" s="35" t="s">
        <v>57</v>
      </c>
    </row>
    <row r="2" spans="1:3" x14ac:dyDescent="0.4">
      <c r="A2" s="44">
        <v>5</v>
      </c>
      <c r="B2" s="39" t="s">
        <v>39</v>
      </c>
      <c r="C2" s="40">
        <v>13567.10434</v>
      </c>
    </row>
    <row r="3" spans="1:3" x14ac:dyDescent="0.4">
      <c r="A3" s="36">
        <v>13</v>
      </c>
      <c r="B3" s="37" t="s">
        <v>42</v>
      </c>
      <c r="C3" s="38">
        <v>8082.9899100000002</v>
      </c>
    </row>
    <row r="4" spans="1:3" x14ac:dyDescent="0.4">
      <c r="A4" s="36">
        <v>18</v>
      </c>
      <c r="B4" s="37" t="s">
        <v>52</v>
      </c>
      <c r="C4" s="38">
        <v>5232.34548</v>
      </c>
    </row>
    <row r="5" spans="1:3" x14ac:dyDescent="0.4">
      <c r="A5" s="36">
        <v>19</v>
      </c>
      <c r="B5" s="37" t="s">
        <v>50</v>
      </c>
      <c r="C5" s="38">
        <v>4661.5960999999998</v>
      </c>
    </row>
    <row r="6" spans="1:3" x14ac:dyDescent="0.4">
      <c r="A6" s="36">
        <v>2</v>
      </c>
      <c r="B6" s="37" t="s">
        <v>38</v>
      </c>
      <c r="C6" s="38">
        <v>4342.2389300000004</v>
      </c>
    </row>
    <row r="7" spans="1:3" x14ac:dyDescent="0.4">
      <c r="A7" s="36">
        <v>3</v>
      </c>
      <c r="B7" s="37" t="s">
        <v>51</v>
      </c>
      <c r="C7" s="38">
        <v>3699.2130499999998</v>
      </c>
    </row>
    <row r="8" spans="1:3" x14ac:dyDescent="0.4">
      <c r="A8" s="36">
        <v>1</v>
      </c>
      <c r="B8" s="37" t="s">
        <v>43</v>
      </c>
      <c r="C8" s="38">
        <v>3577.4350100000001</v>
      </c>
    </row>
    <row r="9" spans="1:3" x14ac:dyDescent="0.4">
      <c r="A9" s="36">
        <v>16</v>
      </c>
      <c r="B9" s="37" t="s">
        <v>49</v>
      </c>
      <c r="C9" s="38">
        <v>3561.0694600000002</v>
      </c>
    </row>
    <row r="10" spans="1:3" x14ac:dyDescent="0.4">
      <c r="A10" s="36">
        <v>14</v>
      </c>
      <c r="B10" s="37" t="s">
        <v>44</v>
      </c>
      <c r="C10" s="38">
        <v>3331.3040900000001</v>
      </c>
    </row>
    <row r="11" spans="1:3" x14ac:dyDescent="0.4">
      <c r="A11" s="36">
        <v>7</v>
      </c>
      <c r="B11" s="37" t="s">
        <v>45</v>
      </c>
      <c r="C11" s="38">
        <v>2426.3590199999999</v>
      </c>
    </row>
    <row r="12" spans="1:3" x14ac:dyDescent="0.4">
      <c r="A12" s="36">
        <v>11</v>
      </c>
      <c r="B12" s="37" t="s">
        <v>48</v>
      </c>
      <c r="C12" s="38">
        <v>2003.9052200000001</v>
      </c>
    </row>
    <row r="13" spans="1:3" x14ac:dyDescent="0.4">
      <c r="A13" s="36">
        <v>10</v>
      </c>
      <c r="B13" s="37" t="s">
        <v>56</v>
      </c>
      <c r="C13" s="38">
        <v>1854.34096</v>
      </c>
    </row>
    <row r="14" spans="1:3" x14ac:dyDescent="0.4">
      <c r="A14" s="36">
        <v>4</v>
      </c>
      <c r="B14" s="37" t="s">
        <v>53</v>
      </c>
      <c r="C14" s="38">
        <v>1738.8798300000001</v>
      </c>
    </row>
    <row r="15" spans="1:3" x14ac:dyDescent="0.4">
      <c r="A15" s="36">
        <v>15</v>
      </c>
      <c r="B15" s="37" t="s">
        <v>41</v>
      </c>
      <c r="C15" s="38">
        <v>1529.0308500000001</v>
      </c>
    </row>
    <row r="16" spans="1:3" x14ac:dyDescent="0.4">
      <c r="A16" s="36">
        <v>6</v>
      </c>
      <c r="B16" s="37" t="s">
        <v>40</v>
      </c>
      <c r="C16" s="38">
        <v>1513.8299199999999</v>
      </c>
    </row>
    <row r="17" spans="1:3" x14ac:dyDescent="0.4">
      <c r="A17" s="36">
        <v>17</v>
      </c>
      <c r="B17" s="37" t="s">
        <v>55</v>
      </c>
      <c r="C17" s="38">
        <v>1201.16328</v>
      </c>
    </row>
    <row r="18" spans="1:3" x14ac:dyDescent="0.4">
      <c r="A18" s="36">
        <v>12</v>
      </c>
      <c r="B18" s="37" t="s">
        <v>46</v>
      </c>
      <c r="C18" s="38">
        <v>785.95637999999997</v>
      </c>
    </row>
    <row r="19" spans="1:3" x14ac:dyDescent="0.4">
      <c r="A19" s="36">
        <v>9</v>
      </c>
      <c r="B19" s="37" t="s">
        <v>54</v>
      </c>
      <c r="C19" s="38">
        <v>684.58126000000004</v>
      </c>
    </row>
    <row r="20" spans="1:3" ht="19.5" thickBot="1" x14ac:dyDescent="0.45">
      <c r="A20" s="41">
        <v>8</v>
      </c>
      <c r="B20" s="42" t="s">
        <v>47</v>
      </c>
      <c r="C20" s="43">
        <v>1854.34096</v>
      </c>
    </row>
    <row r="21" spans="1:3" x14ac:dyDescent="0.4">
      <c r="A21" t="s">
        <v>69</v>
      </c>
    </row>
    <row r="22" spans="1:3" x14ac:dyDescent="0.4">
      <c r="A22" t="s">
        <v>66</v>
      </c>
    </row>
  </sheetData>
  <phoneticPr fontId="1"/>
  <pageMargins left="0.47244094488188981" right="0.47244094488188981" top="0.94488188976377963" bottom="0.55118110236220474" header="0.31496062992125984" footer="0.31496062992125984"/>
  <pageSetup paperSize="9" orientation="portrait" horizontalDpi="0" verticalDpi="0" r:id="rId1"/>
  <headerFooter>
    <oddHeader>&amp;L印刷：&amp;D&amp;C
&amp;F&amp;R&amp;A</oddHead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71D95B15D4717469F940833604F9197" ma:contentTypeVersion="11" ma:contentTypeDescription="新しいドキュメントを作成します。" ma:contentTypeScope="" ma:versionID="ce6bd4e8e994a3f42121e7baacdccdc3">
  <xsd:schema xmlns:xsd="http://www.w3.org/2001/XMLSchema" xmlns:xs="http://www.w3.org/2001/XMLSchema" xmlns:p="http://schemas.microsoft.com/office/2006/metadata/properties" xmlns:ns3="4fc3467a-0cc3-474f-ad68-b5bd8d8d3541" xmlns:ns4="548423ad-e004-4416-be49-1dd820e2dc48" targetNamespace="http://schemas.microsoft.com/office/2006/metadata/properties" ma:root="true" ma:fieldsID="7151ac16055f7a3f64887913236d6a87" ns3:_="" ns4:_="">
    <xsd:import namespace="4fc3467a-0cc3-474f-ad68-b5bd8d8d3541"/>
    <xsd:import namespace="548423ad-e004-4416-be49-1dd820e2dc4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3467a-0cc3-474f-ad68-b5bd8d8d35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8423ad-e004-4416-be49-1dd820e2dc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1350D6-9A87-4B86-AFA1-70EAA850A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3467a-0cc3-474f-ad68-b5bd8d8d3541"/>
    <ds:schemaRef ds:uri="548423ad-e004-4416-be49-1dd820e2d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BF48CE-A594-480A-B019-EFBD841ADF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8CC8DA-3397-4BFD-ACA6-375F8B3B6C5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目次と例題，課題の対応</vt:lpstr>
      <vt:lpstr>表9-1 Zチャート用基礎データ</vt:lpstr>
      <vt:lpstr>例題9-1</vt:lpstr>
      <vt:lpstr>例題9-2</vt:lpstr>
      <vt:lpstr>表9-4</vt:lpstr>
      <vt:lpstr>表9-5</vt:lpstr>
      <vt:lpstr>例題9-3</vt:lpstr>
      <vt:lpstr>課題9-1</vt:lpstr>
      <vt:lpstr>課題9-2</vt:lpstr>
      <vt:lpstr>課題9-3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寺島和夫</dc:creator>
  <cp:lastModifiedBy>和夫 寺島</cp:lastModifiedBy>
  <cp:lastPrinted>2020-03-09T04:01:17Z</cp:lastPrinted>
  <dcterms:created xsi:type="dcterms:W3CDTF">2020-03-04T23:11:54Z</dcterms:created>
  <dcterms:modified xsi:type="dcterms:W3CDTF">2024-09-15T02:27:34Z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0x010100171D95B15D4717469F940833604F9197</vt:lpwstr>
  </property>
</Properties>
</file>